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filterPrivacy="1" defaultThemeVersion="164011"/>
  <bookViews>
    <workbookView xWindow="-108" yWindow="-108" windowWidth="19416" windowHeight="10416" tabRatio="847" activeTab="1"/>
  </bookViews>
  <sheets>
    <sheet name="1. NOTE" sheetId="1" r:id="rId1"/>
    <sheet name="2. IDENTIFICATION FORMATION" sheetId="2" r:id="rId2"/>
    <sheet name="3. PRESENTATION FORMATION" sheetId="4" r:id="rId3"/>
    <sheet name="4. EQUIPE PEDAGOGIQUE" sheetId="6" r:id="rId4"/>
    <sheet name="5. SELECTION" sheetId="7" r:id="rId5"/>
    <sheet name="6. SOUTENABILITE" sheetId="8" r:id="rId6"/>
    <sheet name="Données" sheetId="3" state="hidden" r:id="rId7"/>
  </sheets>
  <definedNames>
    <definedName name="_xlnm.Print_Area" localSheetId="0">'1. NOTE'!$A$1:$T$30</definedName>
    <definedName name="_xlnm.Print_Area" localSheetId="3">'4. EQUIPE PEDAGOGIQUE'!$A$1:$K$17</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17" i="8" l="1"/>
  <c r="C18" i="8"/>
  <c r="C19" i="8"/>
  <c r="C16" i="8"/>
  <c r="C22" i="8" l="1"/>
  <c r="D38" i="8"/>
  <c r="D39" i="8"/>
  <c r="D40" i="8"/>
  <c r="D37" i="8"/>
  <c r="D35" i="8"/>
  <c r="D34" i="8"/>
  <c r="D33" i="8"/>
  <c r="D32" i="8"/>
  <c r="D30" i="8"/>
  <c r="D29" i="8"/>
  <c r="D28" i="8"/>
  <c r="B24" i="8"/>
  <c r="D26" i="8"/>
  <c r="D25" i="8"/>
  <c r="E22" i="8"/>
  <c r="B5" i="8"/>
  <c r="B4" i="8"/>
  <c r="B3" i="8"/>
  <c r="D27" i="8" l="1"/>
  <c r="D24" i="8"/>
  <c r="D31" i="8"/>
  <c r="D36" i="8"/>
  <c r="C42" i="8"/>
  <c r="C43" i="8" l="1"/>
  <c r="C44" i="8" s="1"/>
  <c r="D44" i="8" s="1"/>
</calcChain>
</file>

<file path=xl/comments1.xml><?xml version="1.0" encoding="utf-8"?>
<comments xmlns="http://schemas.openxmlformats.org/spreadsheetml/2006/main">
  <authors>
    <author>Auteur</author>
  </authors>
  <commentList>
    <comment ref="A25" authorId="0" shapeId="0">
      <text>
        <r>
          <rPr>
            <b/>
            <sz val="9"/>
            <color indexed="81"/>
            <rFont val="Tahoma"/>
            <family val="2"/>
          </rPr>
          <t>Auteur:</t>
        </r>
        <r>
          <rPr>
            <sz val="9"/>
            <color indexed="81"/>
            <rFont val="Tahoma"/>
            <family val="2"/>
          </rPr>
          <t xml:space="preserve">
"permanent": comprend les enseignants, E.C et autres personnels titulaires ou contractuels de l'établissement (BIATTS…).</t>
        </r>
      </text>
    </comment>
    <comment ref="A26" authorId="0" shapeId="0">
      <text>
        <r>
          <rPr>
            <b/>
            <sz val="9"/>
            <color indexed="81"/>
            <rFont val="Tahoma"/>
            <family val="2"/>
          </rPr>
          <t>Auteur:</t>
        </r>
        <r>
          <rPr>
            <sz val="9"/>
            <color indexed="81"/>
            <rFont val="Tahoma"/>
            <family val="2"/>
          </rPr>
          <t xml:space="preserve">
personnel extérieur à l'établissement (inclus les professionnels qui interviennent dans les formations)</t>
        </r>
      </text>
    </comment>
    <comment ref="A32" authorId="0" shapeId="0">
      <text>
        <r>
          <rPr>
            <b/>
            <sz val="9"/>
            <color indexed="81"/>
            <rFont val="Tahoma"/>
            <family val="2"/>
          </rPr>
          <t>Auteur:</t>
        </r>
        <r>
          <rPr>
            <sz val="9"/>
            <color indexed="81"/>
            <rFont val="Tahoma"/>
            <family val="2"/>
          </rPr>
          <t xml:space="preserve">
Personnel intervenant dans : le démarchage, les relations industrielles. Cela peut inclure selon l'organisation,  la préparation de contrats avec les organismes ou partenaires extérieurs </t>
        </r>
      </text>
    </comment>
    <comment ref="A33" authorId="0" shapeId="0">
      <text>
        <r>
          <rPr>
            <b/>
            <sz val="9"/>
            <color indexed="81"/>
            <rFont val="Tahoma"/>
            <family val="2"/>
          </rPr>
          <t>Auteur:</t>
        </r>
        <r>
          <rPr>
            <sz val="9"/>
            <color indexed="81"/>
            <rFont val="Tahoma"/>
            <family val="2"/>
          </rPr>
          <t xml:space="preserve">
Personnel intervenant dans le suivi (absences, justification auprès des partenaires et plus généralement dans le traitement des dossiers spécifiques FOCO et un peu VAE. Cela peut inclure selon l'organisation,  la préparation de contrats avec les organismes ou partenaires extérieurs</t>
        </r>
      </text>
    </comment>
    <comment ref="A34" authorId="0" shapeId="0">
      <text>
        <r>
          <rPr>
            <b/>
            <sz val="9"/>
            <color indexed="81"/>
            <rFont val="Tahoma"/>
            <family val="2"/>
          </rPr>
          <t>Auteur:</t>
        </r>
        <r>
          <rPr>
            <sz val="9"/>
            <color indexed="81"/>
            <rFont val="Tahoma"/>
            <family val="2"/>
          </rPr>
          <t xml:space="preserve">
Personnel concerné: le secrétariat pédagogique, le personnel technique et la scolarité qui emploie pour les inscriptions des alternants du personnel vacataire</t>
        </r>
      </text>
    </comment>
    <comment ref="A35" authorId="0" shapeId="0">
      <text>
        <r>
          <rPr>
            <b/>
            <sz val="9"/>
            <color indexed="81"/>
            <rFont val="Tahoma"/>
            <family val="2"/>
          </rPr>
          <t>Auteur:</t>
        </r>
        <r>
          <rPr>
            <sz val="9"/>
            <color indexed="81"/>
            <rFont val="Tahoma"/>
            <family val="2"/>
          </rPr>
          <t xml:space="preserve">
Le personnel de cette "ligne" </t>
        </r>
        <r>
          <rPr>
            <b/>
            <sz val="9"/>
            <color indexed="81"/>
            <rFont val="Tahoma"/>
            <family val="2"/>
          </rPr>
          <t>doit être</t>
        </r>
        <r>
          <rPr>
            <sz val="9"/>
            <color indexed="81"/>
            <rFont val="Tahoma"/>
            <family val="2"/>
          </rPr>
          <t xml:space="preserve"> déjà incluse dans les trois lignes précédentes et elle est donc déjà comptabilisée dans le total.</t>
        </r>
      </text>
    </comment>
    <comment ref="A37" authorId="0" shapeId="0">
      <text>
        <r>
          <rPr>
            <b/>
            <sz val="9"/>
            <color indexed="81"/>
            <rFont val="Tahoma"/>
            <family val="2"/>
          </rPr>
          <t>Auteur:</t>
        </r>
        <r>
          <rPr>
            <sz val="9"/>
            <color indexed="81"/>
            <rFont val="Tahoma"/>
            <family val="2"/>
          </rPr>
          <t xml:space="preserve">
Achat de TBI, video projecteur, bureau, chaises…</t>
        </r>
      </text>
    </comment>
    <comment ref="A38" authorId="0" shapeId="0">
      <text>
        <r>
          <rPr>
            <b/>
            <sz val="9"/>
            <color indexed="81"/>
            <rFont val="Tahoma"/>
            <family val="2"/>
          </rPr>
          <t>Auteur:</t>
        </r>
        <r>
          <rPr>
            <sz val="9"/>
            <color indexed="81"/>
            <rFont val="Tahoma"/>
            <family val="2"/>
          </rPr>
          <t xml:space="preserve">
Concerne :Mission d'enseignants, formations d’enseignants, venue d’un vacataire de renom, etc.</t>
        </r>
      </text>
    </comment>
    <comment ref="A39" authorId="0" shapeId="0">
      <text>
        <r>
          <rPr>
            <b/>
            <sz val="9"/>
            <color indexed="81"/>
            <rFont val="Tahoma"/>
            <family val="2"/>
          </rPr>
          <t>Auteur:</t>
        </r>
        <r>
          <rPr>
            <sz val="9"/>
            <color indexed="81"/>
            <rFont val="Tahoma"/>
            <family val="2"/>
          </rPr>
          <t xml:space="preserve">
organisation de journées ou évènements pour les industriels, soutenances, remise de diplôme, etc.</t>
        </r>
      </text>
    </comment>
    <comment ref="A40" authorId="0" shapeId="0">
      <text>
        <r>
          <rPr>
            <b/>
            <sz val="9"/>
            <color indexed="81"/>
            <rFont val="Tahoma"/>
            <family val="2"/>
          </rPr>
          <t>Auteur:</t>
        </r>
        <r>
          <rPr>
            <sz val="9"/>
            <color indexed="81"/>
            <rFont val="Tahoma"/>
            <family val="2"/>
          </rPr>
          <t xml:space="preserve">
pédagogie innovante, etc.</t>
        </r>
      </text>
    </comment>
  </commentList>
</comments>
</file>

<file path=xl/sharedStrings.xml><?xml version="1.0" encoding="utf-8"?>
<sst xmlns="http://schemas.openxmlformats.org/spreadsheetml/2006/main" count="362" uniqueCount="301">
  <si>
    <t>IDENTIFICATION DE LA FORMATION</t>
  </si>
  <si>
    <t>Stage</t>
  </si>
  <si>
    <t>Licence</t>
  </si>
  <si>
    <t>Master</t>
  </si>
  <si>
    <t>Doctorat</t>
  </si>
  <si>
    <t>Autre (précisez)</t>
  </si>
  <si>
    <t>Coordonnées du responsable de la formation</t>
  </si>
  <si>
    <t>Oui</t>
  </si>
  <si>
    <t>Non</t>
  </si>
  <si>
    <t>Durée:</t>
  </si>
  <si>
    <t>Avis du conseil de composante :</t>
  </si>
  <si>
    <t>Composante :</t>
  </si>
  <si>
    <t>Champ :</t>
  </si>
  <si>
    <t>Nom :</t>
  </si>
  <si>
    <t>Prénom :</t>
  </si>
  <si>
    <t>Grade :</t>
  </si>
  <si>
    <t>Courriel :</t>
  </si>
  <si>
    <t>Favorable</t>
  </si>
  <si>
    <t>Défavorable</t>
  </si>
  <si>
    <t>En date du :</t>
  </si>
  <si>
    <t>Avis du conseil académique :</t>
  </si>
  <si>
    <t xml:space="preserve">Avis du conseil d'administration : </t>
  </si>
  <si>
    <t>Ne rien écrire dans les zones grisées</t>
  </si>
  <si>
    <t>• Le positionnement et la valeur ajoutée de la formation au sein de l'établissement dans un ou plusieurs champs
• La liste des formations de niveau équivalent, proches thématiquement, dans l’environnement régional (et dans certains cas dans l’environnement national ou international) en indiquant comment s’organise, s’il y a lieu, la coopération de ces formations dans un souci de lisibilité de la carte territoriale des formations.</t>
  </si>
  <si>
    <t xml:space="preserve">• Préciser les évènements liées à cette formation (date de création, modification, etc.)
</t>
  </si>
  <si>
    <t>ENSEIGNANTS</t>
  </si>
  <si>
    <t>(y compris d’autres établissements d’enseignement supérieur)</t>
  </si>
  <si>
    <t>Établissement de rattachement</t>
  </si>
  <si>
    <t>Coordonnées (y compris courriel)</t>
  </si>
  <si>
    <t>Volume horaire assuré</t>
  </si>
  <si>
    <t>Nom et statut</t>
  </si>
  <si>
    <t>INTERVENANTS PROFESSIONNELS</t>
  </si>
  <si>
    <t>Nom et profession</t>
  </si>
  <si>
    <t>Organisme de rattachement</t>
  </si>
  <si>
    <t>FICHE DE SELECTION</t>
  </si>
  <si>
    <t>Date de fermeture de la campagne :</t>
  </si>
  <si>
    <t>Date prévsionnelle de la commission de sélection :</t>
  </si>
  <si>
    <t>Capacité d'accueil :</t>
  </si>
  <si>
    <t>PIECES CONSTITUTIVES DU DOSSIER</t>
  </si>
  <si>
    <t>Relevé de notes du baccalauréat :</t>
  </si>
  <si>
    <t>Relevé de notes des études supérieures :</t>
  </si>
  <si>
    <t>Matières examinées :</t>
  </si>
  <si>
    <t>Lettre de motivation et descriptif du projet professionnel :</t>
  </si>
  <si>
    <t>Curriculum Vitae détaillé :</t>
  </si>
  <si>
    <t>Lettres de recommandation :</t>
  </si>
  <si>
    <t>Niveau de langue en français pour les candidats titulaires d'un diplôme étranger :</t>
  </si>
  <si>
    <t>Niveau de langue en anglais :</t>
  </si>
  <si>
    <t>Productions personnelles (dossier, bibliographie, mémoire, etc.)</t>
  </si>
  <si>
    <t>Justificatifs d'expérience professionnelle :</t>
  </si>
  <si>
    <t>Document attestant d'une compétence complémentaire :</t>
  </si>
  <si>
    <t>Autre document (précisez):</t>
  </si>
  <si>
    <t>Entretien Oral :</t>
  </si>
  <si>
    <t>CRITERES D'APPRECIATION</t>
  </si>
  <si>
    <t>Obligatoire</t>
  </si>
  <si>
    <t>Facultatif</t>
  </si>
  <si>
    <t>Cohérence entre le diplôme envisagé et le descriptif du projet professionnel. Qualité rédactionnelle (orthographe, défaut de structure ou de syntaxe). Cohérence de la réflexion (développement de l’argumentaire).</t>
  </si>
  <si>
    <t>Elément de synthèse permettant de découvrir les compétences utiles acquises dans le cadre d’expériences précédentes et de cerner des éléments de personnalité du candidat.</t>
  </si>
  <si>
    <t>Ne rentre pas dans les critères de sélection mais permet d’apporter un soutien à la candidature.</t>
  </si>
  <si>
    <t xml:space="preserve">Niveau CECRL attendu : </t>
  </si>
  <si>
    <t>Niveau CECRL attendu :</t>
  </si>
  <si>
    <t>Elément permettant d’évaluer la pertinence des travaux effectués au regard du diplôme souhaité.</t>
  </si>
  <si>
    <t>Elément permettant d’apprécier l’adaptation du profil aux exigences du diplôme souhaité.</t>
  </si>
  <si>
    <t>Préciser les critères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</si>
  <si>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</si>
  <si>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Service de Formation Continue</t>
  </si>
  <si>
    <t>EUR CREATES</t>
  </si>
  <si>
    <t>EUR DS4H</t>
  </si>
  <si>
    <t>EUR ELMI</t>
  </si>
  <si>
    <t>INSPE</t>
  </si>
  <si>
    <t>EUR HEALTHY</t>
  </si>
  <si>
    <t>IAE</t>
  </si>
  <si>
    <t>IDPD</t>
  </si>
  <si>
    <t>IUT</t>
  </si>
  <si>
    <t>EUR LEX@Société</t>
  </si>
  <si>
    <t>EUR LIFE</t>
  </si>
  <si>
    <t>Médecine</t>
  </si>
  <si>
    <t>Odontologie</t>
  </si>
  <si>
    <t>EUR ODYSSEE</t>
  </si>
  <si>
    <t>POLYTECH</t>
  </si>
  <si>
    <t>EUR SPECTRUM</t>
  </si>
  <si>
    <t>UCA IDEX</t>
  </si>
  <si>
    <t>BSS</t>
  </si>
  <si>
    <t>DSPEG</t>
  </si>
  <si>
    <t>EEF</t>
  </si>
  <si>
    <t>LLAC</t>
  </si>
  <si>
    <t>SHS</t>
  </si>
  <si>
    <t>SITE</t>
  </si>
  <si>
    <t>Inter-champ</t>
  </si>
  <si>
    <t>Précisez les champs :</t>
  </si>
  <si>
    <t>Intitulé du diplôme :</t>
  </si>
  <si>
    <t>Niveau de sortie (L, M, D, Autre) :</t>
  </si>
  <si>
    <t>SUIVI ADMINISTRATIF</t>
  </si>
  <si>
    <t>FICHE DE SOUTENABILITE</t>
  </si>
  <si>
    <t>Ne rentrent pas dans le calcul d'autofinancement de la formation</t>
  </si>
  <si>
    <t>Droits systématiques :</t>
  </si>
  <si>
    <t>Précisez pour quels types d'apprenants cela s'applique :</t>
  </si>
  <si>
    <t>Droit contrat d'apprentissage :</t>
  </si>
  <si>
    <t>Droit formation continue :</t>
  </si>
  <si>
    <t>Détermination des droits d'inscription</t>
  </si>
  <si>
    <t>Equilibre financier</t>
  </si>
  <si>
    <t>Droit d'inscription n°1 (DI 1):</t>
  </si>
  <si>
    <t>Droit d'inscription n°2 (DI 2):</t>
  </si>
  <si>
    <t>Droit d'inscription n°3 (DI 3):</t>
  </si>
  <si>
    <t>Droit d'inscription n°4 (DI 4):</t>
  </si>
  <si>
    <t>Nb d'apprenants DI 1:</t>
  </si>
  <si>
    <t>Nb d'apprenants DI 2:</t>
  </si>
  <si>
    <t>Nb d'apprenants DI 3:</t>
  </si>
  <si>
    <t>Nb d'apprenants DI 4:</t>
  </si>
  <si>
    <t>Nb d'apprenants contrat d'apprentissage :</t>
  </si>
  <si>
    <t>Nb d'apprenants formation continue :</t>
  </si>
  <si>
    <t>TOTAL RECETTES DI:</t>
  </si>
  <si>
    <t>Recettes DI</t>
  </si>
  <si>
    <t>Autres recettes</t>
  </si>
  <si>
    <t>Subventions:</t>
  </si>
  <si>
    <t>Précisez les sources :</t>
  </si>
  <si>
    <t>Conventions :</t>
  </si>
  <si>
    <t>Préciser les sources :</t>
  </si>
  <si>
    <t>Taxe d'apprentissage :</t>
  </si>
  <si>
    <t>Autres :</t>
  </si>
  <si>
    <t>TOTAL RECETTES AUTRES:</t>
  </si>
  <si>
    <t>Dépenses</t>
  </si>
  <si>
    <t>H. assurées par des permanents</t>
  </si>
  <si>
    <t xml:space="preserve">H. asurées par des vacataires </t>
  </si>
  <si>
    <t>Nombre d'HEQTD</t>
  </si>
  <si>
    <t>% non mutualisés</t>
  </si>
  <si>
    <t>Coût affecté</t>
  </si>
  <si>
    <t>Suivis des projets tuteurés et/ou des stages et alternants</t>
  </si>
  <si>
    <t>Autres frais de coordination</t>
  </si>
  <si>
    <t>Coût des heures de formation</t>
  </si>
  <si>
    <t>Encadrement et coordination</t>
  </si>
  <si>
    <t>% pour la formation</t>
  </si>
  <si>
    <t>PRP/PCA (personnel permanent)</t>
  </si>
  <si>
    <t>Coût personnel en soutien</t>
  </si>
  <si>
    <t>Recherche et mise en œuvre de R. P.</t>
  </si>
  <si>
    <t xml:space="preserve">Suivi et gestion spécifique des étudiants </t>
  </si>
  <si>
    <t>Participation à la gestion de la formation</t>
  </si>
  <si>
    <r>
      <rPr>
        <b/>
        <i/>
        <sz val="11"/>
        <color theme="1"/>
        <rFont val="Calibri"/>
        <family val="2"/>
        <scheme val="minor"/>
      </rPr>
      <t>dont</t>
    </r>
    <r>
      <rPr>
        <i/>
        <sz val="11"/>
        <color theme="1"/>
        <rFont val="Calibri"/>
        <family val="2"/>
        <scheme val="minor"/>
      </rPr>
      <t xml:space="preserve"> personnel payé en central/org. Extér.</t>
    </r>
  </si>
  <si>
    <t>Nombre d'ETP</t>
  </si>
  <si>
    <t>Coût de fonctionnement spécifique</t>
  </si>
  <si>
    <t>Fournitures spécifiques diverses</t>
  </si>
  <si>
    <t>déplacements des intervenants</t>
  </si>
  <si>
    <t>Frais de réception</t>
  </si>
  <si>
    <t>Autres prestations</t>
  </si>
  <si>
    <t>Montant</t>
  </si>
  <si>
    <t>Recettes :</t>
  </si>
  <si>
    <t>Dépenses :</t>
  </si>
  <si>
    <t>Equilibre :</t>
  </si>
  <si>
    <t>Nombre d'apprenants</t>
  </si>
  <si>
    <t>Les cases en jaune sont à renseigner pour le calcul de la soutenabilité</t>
  </si>
  <si>
    <t>Secteur disciplinaire :</t>
  </si>
  <si>
    <t>Cycle du DU (1er cycle, 2ème cycle, 3ème cycle) :</t>
  </si>
  <si>
    <t>Vu par le SPOF en date du :</t>
  </si>
  <si>
    <t>Bac/Niveau bac</t>
  </si>
  <si>
    <t>Bac+1</t>
  </si>
  <si>
    <t>Bac+2</t>
  </si>
  <si>
    <t>Bac+3</t>
  </si>
  <si>
    <t>Bac+4</t>
  </si>
  <si>
    <t>Bac+5</t>
  </si>
  <si>
    <t>Bac+6 et plus</t>
  </si>
  <si>
    <t>Niveau</t>
  </si>
  <si>
    <t>Secteur disciplinaire</t>
  </si>
  <si>
    <t>36 - SCIENCES JURIDQUES</t>
  </si>
  <si>
    <t>37 - SCIENCES POLITIQUES</t>
  </si>
  <si>
    <t>61 - PLURI DROIT - SCIENCES POLITIQUES</t>
  </si>
  <si>
    <t>38 - SCIENCES ÉCONOMIQUES</t>
  </si>
  <si>
    <t>39 - SCIENCES DE GESTION</t>
  </si>
  <si>
    <t>62 - PLURI SCIENCES ÉCONOMIQUES - GESTION</t>
  </si>
  <si>
    <t>40 - ADMINISTRATION ÉCONOMIQUE ET SOCIALE</t>
  </si>
  <si>
    <t>17 - SCIENCES DU LANGAGE - LINGUISTIQUE</t>
  </si>
  <si>
    <t>18 - LANGUES ET LITTÉRATURES ANCIENNES</t>
  </si>
  <si>
    <t>19 - LANGUES ET LITTÉRATURES FRANCAISES</t>
  </si>
  <si>
    <t>20 - LITTÉRATURE GÉNÉRALE ET COMPARÉE</t>
  </si>
  <si>
    <t>21 - ARTS</t>
  </si>
  <si>
    <t>64 - PLURI LETTRES - SCIENCES DU LANGAGE - ARTS</t>
  </si>
  <si>
    <t>22 - Français LANGUE ÉTRANGÈRE</t>
  </si>
  <si>
    <t>23 - LANGUES ET LITTÉRATURES ÉTRANGÈRES</t>
  </si>
  <si>
    <t>24 - LANGUES ET LITTÉRATURES APPLIQUÉES</t>
  </si>
  <si>
    <t>25 - CULTURES ET LANGUES RÉGIONALES</t>
  </si>
  <si>
    <t>65 - PLURI LANGUES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</si>
  <si>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</si>
  <si>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</si>
  <si>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</si>
  <si>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</si>
  <si>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</si>
  <si>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</si>
  <si>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</si>
  <si>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</si>
  <si>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</si>
  <si>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</si>
  <si>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66 - PLURI SCIENCES HUMAINES ET SOCIALES</t>
  </si>
  <si>
    <t>67 - PLURI LETTRES - LANGUES - SCIENCES HUMAINES</t>
  </si>
  <si>
    <t>01 - MATHÉMATIQUES</t>
  </si>
  <si>
    <t>02 - PHYSIQUE</t>
  </si>
  <si>
    <t>03 - CHIMIE</t>
  </si>
  <si>
    <t>43 - PHYSIQUE ET CHIMIE</t>
  </si>
  <si>
    <t>42 - MATHÉMATIQUES ET INFORMATIQUE</t>
  </si>
  <si>
    <t>04 - MATHÉMATIQUES APPLIQUÉES AUX SCIENCES SOCIALES (MASS)</t>
  </si>
  <si>
    <t>11 - MÉCANIQUE, GÉNIE MÉCANIQUE, INGÉNIERIE MÉCANIQUE</t>
  </si>
  <si>
    <t>12 - GÉNIE CIVIL</t>
  </si>
  <si>
    <t>13 - GÉNIE DES PROCÉDÉS, MATÉRIAUX</t>
  </si>
  <si>
    <t>14 - INFORMATIQUE</t>
  </si>
  <si>
    <t>15 - ÉLECTRONIQUE, GÉNIE ÉLECTRIQUE, EEA</t>
  </si>
  <si>
    <t>16 - SCIENCES ET TECHNOLOGIES INDUSTRIELLES</t>
  </si>
  <si>
    <t>41 - FORMATION GÉNÉRALE AUX MÉTIERS DE L'INGÉNIEUR</t>
  </si>
  <si>
    <t>68 - PLURI SCIENCES FONDAMENTALES ET APPLICATIONS</t>
  </si>
  <si>
    <t>05 - SCIENCES DE L'UNIVERS, DE LA TERRE, DE L'ESPACE</t>
  </si>
  <si>
    <t>06 - SCIENCES DE LA VIE, BIOLOGIE, SANTÉ</t>
  </si>
  <si>
    <t>69 - PLURI SCIENCES DE LA VIE, DE LA SANTÉ, DE LA TERRE ET DE L'UNIVERS</t>
  </si>
  <si>
    <t>70 - PLURI SCIENCES</t>
  </si>
  <si>
    <t>10 - STAPS</t>
  </si>
  <si>
    <t>07 - MÉDECINE</t>
  </si>
  <si>
    <t>08 - ODONTOLOGIE</t>
  </si>
  <si>
    <t>71 - PLURI SANTÉ</t>
  </si>
  <si>
    <t>Nature</t>
  </si>
  <si>
    <t>UE</t>
  </si>
  <si>
    <t>MODULE</t>
  </si>
  <si>
    <t>ECUE</t>
  </si>
  <si>
    <t>UF</t>
  </si>
  <si>
    <t>Cycle</t>
  </si>
  <si>
    <t>Composante</t>
  </si>
  <si>
    <t>Objet demande</t>
  </si>
  <si>
    <t>Création</t>
  </si>
  <si>
    <t>Modification</t>
  </si>
  <si>
    <t>Renouvellement</t>
  </si>
  <si>
    <t>Objet de la demande :</t>
  </si>
  <si>
    <t>Durée formation</t>
  </si>
  <si>
    <t>1 an</t>
  </si>
  <si>
    <t>2 ans</t>
  </si>
  <si>
    <t>3 ans</t>
  </si>
  <si>
    <t>&lt; 1 an</t>
  </si>
  <si>
    <t>&lt; 6 mois</t>
  </si>
  <si>
    <t>&gt; 3 ans</t>
  </si>
  <si>
    <t>FOAD</t>
  </si>
  <si>
    <t>NON</t>
  </si>
  <si>
    <t>OUI - Partiellement</t>
  </si>
  <si>
    <t>OUI - Entièrement</t>
  </si>
  <si>
    <t>en date du:</t>
  </si>
  <si>
    <t>Vu par le responsable de la scolarité :</t>
  </si>
  <si>
    <t>session unique</t>
  </si>
  <si>
    <t>Session</t>
  </si>
  <si>
    <t>2 sessions</t>
  </si>
  <si>
    <t>Champ disciplinaire :</t>
  </si>
  <si>
    <t>Date d'ouverture de la campagne :</t>
  </si>
  <si>
    <t>Niveau d'entrée minimal (bac, bac+1, bac+2 …) :</t>
  </si>
  <si>
    <t>Durée de la formation (1 an, 2 ans, 3 ans ,,,) :</t>
  </si>
  <si>
    <t>Accessible à distance :</t>
  </si>
  <si>
    <t>Niveau estimé de sortie  bac, bac+1, bac+2 ...) :</t>
  </si>
  <si>
    <t>PRESENTATION DE LA FORMATION</t>
  </si>
  <si>
    <t>• Commentaires explicitant la cohérence des contenus, l’articulation des unités d’enseignements et le choix de l’équipe pédagogique au regard des objectifs.
• La maquette des enseignements ainsi que la liste des intervenants seront fournis dans l'annexe "Fiche Maquette" et l'onglet 4</t>
  </si>
  <si>
    <r>
      <t xml:space="preserve">Indiquez :
 - les objectifs spécifiques de la formation
- les connaissances et compétences attendues des étudiants à l’issue de la formation (sous forme d’une fiche RNCP pour les formations souhaitant bénéficier des fonds de la formation professionnelle et continue).
</t>
    </r>
    <r>
      <rPr>
        <i/>
        <sz val="11"/>
        <rFont val="Calibri"/>
        <family val="2"/>
        <scheme val="minor"/>
      </rPr>
      <t>- Lien avec les axes stratégiques Recherche, le cas échéant.</t>
    </r>
  </si>
  <si>
    <t>Indiquez :
 - les objectifs spécifiques de la formation
- les compétences attendues des étudiants à l’issue de la formation (sous forme d’une fiche RNCP pour les formations souhaitant bénéficier des fonds de la formation professionnelle et continue)</t>
  </si>
  <si>
    <t>3.1. Objectifs de la formation</t>
  </si>
  <si>
    <t>3.2. Compétences attendues</t>
  </si>
  <si>
    <t>3.3. Organisation pédagogique</t>
  </si>
  <si>
    <r>
      <t xml:space="preserve">◦ Les modalités d’enseignement mises en place : formation en présentiel, à distance, hybride.
◦ Les rythmes de formation (alternance, séquences de cours groupés, cours du soir, séance de regroupement…)
◦ L’adaptation à un public spécifique
</t>
    </r>
    <r>
      <rPr>
        <i/>
        <strike/>
        <sz val="11"/>
        <color rgb="FFFF0000"/>
        <rFont val="Calibri"/>
        <family val="2"/>
        <scheme val="minor"/>
      </rPr>
      <t xml:space="preserve">
</t>
    </r>
  </si>
  <si>
    <t>3.4. Modalités d’enseignement</t>
  </si>
  <si>
    <t>3.5. Positionnement dans l'environnement</t>
  </si>
  <si>
    <t>3.6. Public visé et effectifs attendus</t>
  </si>
  <si>
    <t>3.7. Liens avec le monde socio-économique :</t>
  </si>
  <si>
    <r>
      <t>• Préciser les partenariats  participant à la mise en place de la formation et leurs modalités.</t>
    </r>
    <r>
      <rPr>
        <i/>
        <sz val="11"/>
        <rFont val="Calibri"/>
        <family val="2"/>
        <scheme val="minor"/>
      </rPr>
      <t xml:space="preserve">
</t>
    </r>
  </si>
  <si>
    <t>3.8. Suivi de formation</t>
  </si>
  <si>
    <t>Apports au regard des objectifs de la formation</t>
  </si>
  <si>
    <t>tout type</t>
  </si>
  <si>
    <t>Partenaire de la formation</t>
  </si>
  <si>
    <t>Ce DU sera déployé dans un premier temps en partenariat avec : 
-	l’Académie de Paris qui opère depuis 4 ans à Riyadh une formation d’agent de sécurité féminin à l’Université de la Princesse Noura ;
-	l’entreprise MENA Company for Education and Development qui est le délégataire de service public de l’Etat Saoudien pour la formation aux métiers du divertissement. Cette entreprise saoudienne est leader pour le tourisme et le divertissement au Moyen Orient (4100 employés, 34 hôtels, 97 lieux de divertissement) ;
L’opération a été proposée à UCA et l’Académie de Paris par le Ministère des Affaires Etrangères et est supervisée par l’Ambassade de France à Riyadh.
Elle permet pour UCA d’être identifié comme un acteur important de la formation dans un pays en pleine mutation économique et sociale. Il nous a déjà été demandé la liste de nos formations concernant le tourisme, les loisirs et les activités culturelles (musées, musique…).</t>
  </si>
  <si>
    <t>Académie de Paris</t>
  </si>
  <si>
    <t>Université Côte d'Azur</t>
  </si>
  <si>
    <t>Aout 2021</t>
  </si>
  <si>
    <t>Toutes</t>
  </si>
  <si>
    <t>A2</t>
  </si>
  <si>
    <t>MCF</t>
  </si>
  <si>
    <t xml:space="preserve">Entertainment Centers Maintenance
Maintenance des Equipements des Structures de Divertissement
</t>
  </si>
  <si>
    <t>BENEL</t>
  </si>
  <si>
    <t>Jeremie</t>
  </si>
  <si>
    <t>PRAG</t>
  </si>
  <si>
    <t>jeremie.benel@univ-cotedazur.fr</t>
  </si>
  <si>
    <t>24 semaines (semi-alternance)</t>
  </si>
  <si>
    <t>L'objectif est de former des professionnels de la maintenance impliqués dans les différentes activités d'un centre de divertissement comme les parcs d'attractions, les parcs à thème, les parcs aquatiques, les parcs animaliers, les parcs ludo-éducatifs, les jardins botaniques, les multiplex de cinéma, les villages de vacances, les grands complexes hôteliers.
Le diplômé travaille dans une entreprise de loisirs, ouverte au public, à vocation ludique et / ou culturelle, comprenant des attractions, des spectacles ou des événements de toutes sortes.
Il exerce ses fonctions soit dans un centre d'attraction doté de son propre service de maintenance, soit au sein d'une entreprise de maintenance.
Ses activités varient selon le mode d'organisation, le type et le degré d'automatisation des équipements du site. Ils peuvent être exécutés en rotation, le week-end, les jours fériés ou la nuit. Ils peuvent être réalisés en hauteur et impliquer la manutention de charges. Le port d'un équipement de protection (chaussures de sécurité, gants, masque, ...) est obligatoire.
Après une formation en mécanique, électricité, automatisation, électronique et son, le titulaire du diplôme est en mesure de réaliser des actions préventives, de maintenance, de dépannage, de surveillance et d'installation d'équipements multi-technologies, conformément aux réglementations de sécurité et autres réglementations locales, dans les 3 principaux domaines d'équipement du secteur de l'attraction: jeux, carrousels et spectacles.
Selon l'organisation, il peut effectuer la planification de la maintenance ou de l'installation des équipements et coordonner une équipe.
A l'issue de la formation, le diplômé exerce ses missions de manière autonome sous la supervision du responsable Maintenance. 
L’organisation pédagogique originale de la formation la rend attractive à la fois pour des étudiant-es de formation initiale à la recherche d’une formation courte en vue d’une insertion professionnelle rapide mais aussi pour le public de la formation continue.</t>
  </si>
  <si>
    <t>Le contenu de la formation est basé sur le programme pédagogique national DUT Génie Electrique et Informatique Industrielle recentré sur le secteur du divertissement et du loisir. Il propose 1524h de formation sur 2 ans et se compose de 5 certificats intermédiaires de compétence permettant une progressivité motivante pour les étudiant-es de formation initiale. Ces certificats sont des titres professionnels délivrés par l’Académie de Paris qui est partenaire du DU.
La dernière période de formation dite « Improvment » est une période de perfectionnement. Elle n’est pas certifiante mais apporte d’importants compléments de formation.
Chaque certificat peut être délivré de façon indépendante pour le public de la formation continue.
Il consiste en 8 semaines de formation en centre suivi de 4 semaines de stage. Il comprend entre 4 et 6 UE visant chacune des compétences professionnelles spécifiques.
L’obtention des 3 premiers certificats confèrera aux étudiants un certificat dit « Maintenance Associate Diploma » délivré par l’Académie de Paris.</t>
  </si>
  <si>
    <t>La formation se déroule en présentiel selon le calendrier ci-dessous :
NB : SEA signifie que les étudiant-es sont au centre de formation (Saudi Entertainment Academy) en présentiel.
Chaque période (P1, P2….) permet aux étudiant-es d’acquérir, après un stage en entreprise, un certificat professionnel intermédiaire délivré par l’Académie de Paris. 
Les enseignements font usage du numérique dans des formes classiques de plateformes de relations pédagogiques entre les enseignants et les étudiants (Environnement Numérique de Travail) ; les enseignants sont aussi incités à formuler des suivis d’étudiants par les outils numériques. 
Les apprentissages seront adaptés dans leurs modalités au public saoudien et une mise à niveau préalable à l’usage de l’informatique en général sera effectuée via l’équivalent de la certification française PIX.</t>
  </si>
  <si>
    <t xml:space="preserve">Les formations en maintenance présentes sur en PACA et, plus globalement sur le territoire français, ne sont pas focalisées sur la problématique spécifique des équipements du divertissement (BTS Maintenance Industrielle, DUT Génie Electrique et Informatique Industrielle, DUT Génie Industriel et Maintenance).
A noter cependant une licence professionnelle Métier de l’Aéronautique à Gap et une licence professionnelle en Maintenance Navale à Toulon. </t>
  </si>
  <si>
    <t>Le public visé sont les titulaires d’un bac général scientifique, technologique ou professionnel.
Il n’y a pas de formation en maintenance focalisée sur les équipements des entreprises du divertissement. Cette formation de niche peut avoir un intérêt en PACA où les structures de divertissement sont nombreuses (cinéma, parc d’attractions, aires récréatives, salles de concert,…).
Cependant, l’objectif pour ce DU est principalement d’être déployé sur un Campus à Riyadh partenaire de UCA en Arabie Saoudite pour répondre à une commande de l’Etat saoudien ; UCA ayant été à son tour sollicitée par le Ministère des Affaires Etrangères (son Ambassade de France à Riyadh) pour répondre à une volonté de partenariat académique entre la France et le pays hôte. Ce centre de formation nommé « Saudi Entertainment Academy » offre, en collaboration avec l’Académie de Paris, 5 DU UCA s’adressant à 5 filières professionnelles du secteur du divertissement (Jeux Vidéos, Design/Communication, Management de structures du divertissement, Maintenance d’équipements, Management du public). 
En effet, si on ne prend en considération dans un premier temps que le pays partenaire, l’Arabie saoudite, cet état de 33 millions d’habitants a adopté un grand plan en 2016 pour transformer son économie et développer un secteur productif privé. Le programme de transformation économique « Saudi Vision 2030 », lancé en avril 2016 par le gouvernement du Royaume d'Arabie saoudite, vise à réduire la dépendance historique à la rente pétrolière qui s’amenuise et à diversifier en conséquence l'économie sur le modèle de certains pays voisins du Golfe. Ce programme repose notamment sur un transfert du relais de croissance vers le secteur privé et les activités servicielles hors hydrocarbures. La « Saudi Vision 2030 » est structurée autour de 12 programmes opérationnels, dont le programme dit « Quality of Life » qui concerne directement notre projet.
Lancé en avril 2018, le programme dit « Qualité de vie » (programme 2) vise à d’abord améliorer le cadre et le mode de vie des résidents saoudiens et à promouvoir la participation des citoyens et des résidents aux activités culturelles, de divertissement et sportives. L'ambition du programme est d'inclure au moins trois villes saoudiennes dans le Top 100 des villes les plus animées du monde d'ici 2030.
75% de la population de l’Arabie Saoudite a moins de 30 ans. Les besoins en formation courte professionnalisante sont très importants. C’est dans ce cadre que s’inscrit dans un premier temps le déploiement de ce DU à l’étranger.
Il sera aussi dans le futur déployé dans les Alpes Maritimes conformément au plan de développement d’UCA.
Dans un premier temps, les effectifs envisagés sont de 20 inscrits par an à Riyadh ce qui est tout à fait réaliste car Riyadh compte 6 millions d’habitants et une offre de formation professionnalisante peu développée.</t>
  </si>
  <si>
    <t xml:space="preserve">BENEL Jérémie </t>
  </si>
  <si>
    <t>CANARD Frédéric</t>
  </si>
  <si>
    <t>DEJOUY Patricia</t>
  </si>
  <si>
    <t>DIEF Jean-Paul</t>
  </si>
  <si>
    <t>FARAH Reda</t>
  </si>
  <si>
    <t xml:space="preserve">GARNERO Jean-Philippe </t>
  </si>
  <si>
    <t>MILTENBERGER Philippe</t>
  </si>
  <si>
    <t xml:space="preserve">VIZZARI Jean-François </t>
  </si>
  <si>
    <t>PAST</t>
  </si>
  <si>
    <t>PRAG Génie Elec</t>
  </si>
  <si>
    <t>PRAG Génie Méca</t>
  </si>
  <si>
    <t>Prof. Certifié / Inspecteur IEN</t>
  </si>
  <si>
    <t>frederic.canard@univ-cotedazur.fr</t>
  </si>
  <si>
    <t>patricia.dejouy@univ-cotedazur.fr</t>
  </si>
  <si>
    <t>Entertainment Centers Maintenance
Maintenance des Equipements des Structures de Divertissement</t>
  </si>
  <si>
    <r>
      <t>1</t>
    </r>
    <r>
      <rPr>
        <b/>
        <vertAlign val="superscript"/>
        <sz val="12"/>
        <color theme="1"/>
        <rFont val="Calibri"/>
        <family val="2"/>
      </rPr>
      <t>er</t>
    </r>
    <r>
      <rPr>
        <b/>
        <sz val="12"/>
        <color theme="1"/>
        <rFont val="Calibri"/>
        <family val="2"/>
      </rPr>
      <t xml:space="preserve"> Conseil</t>
    </r>
    <r>
      <rPr>
        <sz val="12"/>
        <color theme="1"/>
        <rFont val="Calibri"/>
        <family val="2"/>
      </rPr>
      <t> </t>
    </r>
    <r>
      <rPr>
        <b/>
        <sz val="12"/>
        <color theme="1"/>
        <rFont val="Calibri"/>
        <family val="2"/>
      </rPr>
      <t>IUT</t>
    </r>
    <r>
      <rPr>
        <sz val="12"/>
        <color theme="1"/>
        <rFont val="Calibri"/>
        <family val="2"/>
      </rPr>
      <t xml:space="preserve"> : Projet de coopération pédagogique avec le partenaire saoudien MENA = Favorable</t>
    </r>
  </si>
  <si>
    <r>
      <rPr>
        <b/>
        <sz val="12"/>
        <color theme="1"/>
        <rFont val="Calibri"/>
        <family val="2"/>
      </rPr>
      <t>2</t>
    </r>
    <r>
      <rPr>
        <b/>
        <vertAlign val="superscript"/>
        <sz val="12"/>
        <color theme="1"/>
        <rFont val="Calibri"/>
        <family val="2"/>
      </rPr>
      <t>ème</t>
    </r>
    <r>
      <rPr>
        <sz val="12"/>
        <color theme="1"/>
        <rFont val="Calibri"/>
        <family val="2"/>
      </rPr>
      <t xml:space="preserve"> </t>
    </r>
    <r>
      <rPr>
        <b/>
        <sz val="12"/>
        <color theme="1"/>
        <rFont val="Calibri"/>
        <family val="2"/>
      </rPr>
      <t>Conseil IUT</t>
    </r>
    <r>
      <rPr>
        <sz val="12"/>
        <color theme="1"/>
        <rFont val="Calibri"/>
        <family val="2"/>
      </rPr>
      <t> : Projet d’un accord spécifique avec l’entreprise SOFRECO (Paris) comme intermédiaire entre IUT et MENA = Défavorable</t>
    </r>
  </si>
  <si>
    <t>Le projet nouveau ne comprend plus la société Sofreco comme intermédiaire : il est conclu directement entre UCA  et MENA</t>
  </si>
  <si>
    <t>voir ci-dessous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</si>
</sst>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6" formatCode="#,##0\ &quot;€&quot;;[Red]\-#,##0\ &quot;€&quot;"/>
    <numFmt numFmtId="44" formatCode="_-* #,##0.00\ &quot;€&quot;_-;\-* #,##0.00\ &quot;€&quot;_-;_-* &quot;-&quot;??\ &quot;€&quot;_-;_-@_-"/>
    <numFmt numFmtId="164" formatCode="[$-F800]dddd\,\ mmmm\ dd\,\ yyyy"/>
    <numFmt numFmtId="165" formatCode="#,##0\ &quot;€&quot;"/>
    <numFmt numFmtId="166" formatCode="_-* #,##0\ &quot;€&quot;_-;\-* #,##0\ &quot;€&quot;_-;_-* &quot;-&quot;??\ &quot;€&quot;_-;_-@_-"/>
  </numFmts>
  <fonts count="27"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i/>
      <sz val="11"/>
      <color theme="1"/>
      <name val="Calibri"/>
      <family val="2"/>
      <scheme val="minor"/>
    </font>
    <font>
      <b/>
      <i/>
      <sz val="11"/>
      <color theme="1"/>
      <name val="Calibri"/>
      <family val="2"/>
      <scheme val="minor"/>
    </font>
    <font>
      <b/>
      <sz val="12"/>
      <color theme="1"/>
      <name val="Calibri"/>
      <family val="2"/>
    </font>
    <font>
      <b/>
      <sz val="9"/>
      <color theme="1"/>
      <name val="Calibri"/>
      <family val="2"/>
    </font>
    <font>
      <sz val="9"/>
      <color theme="1"/>
      <name val="Calibri"/>
      <family val="2"/>
    </font>
    <font>
      <sz val="11"/>
      <name val="Calibri"/>
      <family val="2"/>
      <scheme val="minor"/>
    </font>
    <font>
      <i/>
      <sz val="11"/>
      <name val="Calibri"/>
      <family val="2"/>
      <scheme val="minor"/>
    </font>
    <font>
      <b/>
      <sz val="9"/>
      <color indexed="81"/>
      <name val="Tahoma"/>
      <family val="2"/>
    </font>
    <font>
      <sz val="9"/>
      <color indexed="81"/>
      <name val="Tahoma"/>
      <family val="2"/>
    </font>
    <font>
      <b/>
      <sz val="14"/>
      <color theme="1"/>
      <name val="Calibri"/>
      <family val="2"/>
      <scheme val="minor"/>
    </font>
    <font>
      <sz val="11"/>
      <color rgb="FFFF0000"/>
      <name val="Calibri"/>
      <family val="2"/>
      <scheme val="minor"/>
    </font>
    <font>
      <b/>
      <sz val="12"/>
      <name val="Calibri"/>
      <family val="2"/>
      <scheme val="minor"/>
    </font>
    <font>
      <sz val="12"/>
      <name val="Calibri"/>
      <family val="2"/>
      <scheme val="minor"/>
    </font>
    <font>
      <i/>
      <strike/>
      <sz val="11"/>
      <color rgb="FFFF0000"/>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sz val="11"/>
      <color indexed="8"/>
      <name val="Calibri"/>
      <family val="2"/>
    </font>
    <font>
      <sz val="11"/>
      <color indexed="8"/>
      <name val="Calibri"/>
      <family val="2"/>
      <charset val="178"/>
    </font>
    <font>
      <b/>
      <vertAlign val="superscript"/>
      <sz val="12"/>
      <color theme="1"/>
      <name val="Calibri"/>
      <family val="2"/>
    </font>
    <font>
      <sz val="12"/>
      <color theme="1"/>
      <name val="Calibri"/>
      <family val="2"/>
    </font>
  </fonts>
  <fills count="8">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s>
  <borders count="67">
    <border>
      <left/>
      <right/>
      <top/>
      <bottom/>
      <diagonal/>
    </border>
    <border>
      <left style="medium">
        <color rgb="FF000000"/>
      </left>
      <right/>
      <top style="medium">
        <color rgb="FF000000"/>
      </top>
      <bottom/>
      <diagonal/>
    </border>
    <border>
      <left style="medium">
        <color rgb="FF000000"/>
      </left>
      <right/>
      <top/>
      <bottom style="medium">
        <color rgb="FF000000"/>
      </bottom>
      <diagonal/>
    </border>
    <border>
      <left/>
      <right/>
      <top style="medium">
        <color rgb="FF000000"/>
      </top>
      <bottom/>
      <diagonal/>
    </border>
    <border>
      <left/>
      <right style="medium">
        <color rgb="FF000000"/>
      </right>
      <top style="medium">
        <color rgb="FF000000"/>
      </top>
      <bottom/>
      <diagonal/>
    </border>
    <border>
      <left/>
      <right/>
      <top/>
      <bottom style="medium">
        <color rgb="FF000000"/>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medium">
        <color indexed="64"/>
      </bottom>
      <diagonal/>
    </border>
    <border>
      <left/>
      <right style="thin">
        <color indexed="64"/>
      </right>
      <top style="medium">
        <color indexed="64"/>
      </top>
      <bottom style="medium">
        <color indexed="64"/>
      </bottom>
      <diagonal/>
    </border>
    <border>
      <left/>
      <right style="thin">
        <color indexed="64"/>
      </right>
      <top/>
      <bottom/>
      <diagonal/>
    </border>
    <border>
      <left/>
      <right style="thin">
        <color indexed="64"/>
      </right>
      <top/>
      <bottom style="medium">
        <color indexed="64"/>
      </bottom>
      <diagonal/>
    </border>
    <border>
      <left/>
      <right style="medium">
        <color rgb="FF000000"/>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rgb="FF000000"/>
      </left>
      <right/>
      <top/>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medium">
        <color indexed="64"/>
      </bottom>
      <diagonal/>
    </border>
  </borders>
  <cellStyleXfs count="5">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xf numFmtId="0" fontId="23" fillId="0" borderId="0"/>
  </cellStyleXfs>
  <cellXfs count="246">
    <xf numFmtId="0" fontId="0" fillId="0" borderId="0" xfId="0"/>
    <xf numFmtId="0" fontId="3" fillId="0" borderId="0" xfId="3"/>
    <xf numFmtId="0" fontId="7" fillId="0" borderId="0" xfId="0" applyFont="1"/>
    <xf numFmtId="0" fontId="0" fillId="0" borderId="6" xfId="0" applyBorder="1"/>
    <xf numFmtId="0" fontId="5" fillId="0" borderId="10" xfId="0" applyFont="1" applyBorder="1"/>
    <xf numFmtId="0" fontId="0" fillId="0" borderId="10" xfId="0" applyBorder="1"/>
    <xf numFmtId="0" fontId="5" fillId="4" borderId="10" xfId="0" applyFont="1" applyFill="1" applyBorder="1"/>
    <xf numFmtId="0" fontId="5" fillId="4" borderId="12" xfId="0" applyFont="1" applyFill="1" applyBorder="1"/>
    <xf numFmtId="0" fontId="0" fillId="0" borderId="13" xfId="0" applyBorder="1"/>
    <xf numFmtId="0" fontId="4" fillId="0" borderId="15" xfId="0" applyFont="1" applyBorder="1"/>
    <xf numFmtId="0" fontId="0" fillId="0" borderId="0" xfId="0" applyProtection="1">
      <protection locked="0"/>
    </xf>
    <xf numFmtId="0" fontId="0" fillId="0" borderId="0" xfId="0" applyAlignment="1">
      <alignment vertical="center"/>
    </xf>
    <xf numFmtId="0" fontId="0" fillId="0" borderId="10" xfId="0" applyBorder="1" applyAlignment="1">
      <alignment vertical="center"/>
    </xf>
    <xf numFmtId="0" fontId="0" fillId="0" borderId="12" xfId="0" applyBorder="1" applyAlignment="1">
      <alignment vertical="center"/>
    </xf>
    <xf numFmtId="0" fontId="0" fillId="0" borderId="10" xfId="0" applyBorder="1" applyAlignment="1">
      <alignment horizontal="left" vertical="center"/>
    </xf>
    <xf numFmtId="0" fontId="0" fillId="0" borderId="12" xfId="0" applyBorder="1" applyAlignment="1">
      <alignment horizontal="left" vertical="center"/>
    </xf>
    <xf numFmtId="0" fontId="5" fillId="3" borderId="6" xfId="0" applyFont="1" applyFill="1" applyBorder="1" applyAlignment="1">
      <alignment vertical="center"/>
    </xf>
    <xf numFmtId="0" fontId="5" fillId="0" borderId="6" xfId="0" applyFont="1" applyBorder="1" applyAlignment="1" applyProtection="1">
      <alignment vertical="center"/>
      <protection locked="0"/>
    </xf>
    <xf numFmtId="0" fontId="5" fillId="0" borderId="13" xfId="0" applyFont="1" applyBorder="1" applyAlignment="1" applyProtection="1">
      <alignment vertical="center"/>
      <protection locked="0"/>
    </xf>
    <xf numFmtId="0" fontId="5" fillId="3" borderId="6" xfId="0" applyFont="1" applyFill="1" applyBorder="1" applyAlignment="1" applyProtection="1">
      <alignment vertical="center"/>
      <protection locked="0"/>
    </xf>
    <xf numFmtId="0" fontId="5" fillId="3" borderId="24" xfId="0" applyFont="1" applyFill="1" applyBorder="1" applyAlignment="1" applyProtection="1">
      <alignment horizontal="center" vertical="center"/>
      <protection locked="0"/>
    </xf>
    <xf numFmtId="0" fontId="0" fillId="0" borderId="10" xfId="0" applyBorder="1" applyAlignment="1">
      <alignment horizontal="left" vertical="center" indent="2"/>
    </xf>
    <xf numFmtId="0" fontId="0" fillId="0" borderId="12" xfId="0" applyBorder="1" applyAlignment="1">
      <alignment horizontal="left" vertical="center" indent="2"/>
    </xf>
    <xf numFmtId="0" fontId="0" fillId="0" borderId="10" xfId="0" applyBorder="1" applyAlignment="1">
      <alignment horizontal="left" wrapText="1" indent="2"/>
    </xf>
    <xf numFmtId="0" fontId="0" fillId="0" borderId="10" xfId="0" applyBorder="1" applyAlignment="1">
      <alignment horizontal="left" vertical="center" wrapText="1" indent="2"/>
    </xf>
    <xf numFmtId="0" fontId="15" fillId="0" borderId="35" xfId="0" applyFont="1" applyBorder="1"/>
    <xf numFmtId="165" fontId="15" fillId="0" borderId="29" xfId="0" applyNumberFormat="1" applyFont="1" applyBorder="1"/>
    <xf numFmtId="0" fontId="15" fillId="0" borderId="36" xfId="0" applyFont="1" applyBorder="1"/>
    <xf numFmtId="166" fontId="15" fillId="0" borderId="31" xfId="0" applyNumberFormat="1" applyFont="1" applyBorder="1"/>
    <xf numFmtId="0" fontId="15" fillId="0" borderId="37" xfId="0" applyFont="1" applyBorder="1"/>
    <xf numFmtId="165" fontId="15" fillId="0" borderId="34" xfId="0" applyNumberFormat="1" applyFont="1" applyBorder="1"/>
    <xf numFmtId="2" fontId="2" fillId="0" borderId="6" xfId="0" applyNumberFormat="1" applyFont="1" applyBorder="1"/>
    <xf numFmtId="166" fontId="2" fillId="0" borderId="6" xfId="0" applyNumberFormat="1" applyFont="1" applyBorder="1"/>
    <xf numFmtId="166" fontId="0" fillId="0" borderId="6" xfId="1" applyNumberFormat="1" applyFont="1" applyBorder="1"/>
    <xf numFmtId="9" fontId="2" fillId="5" borderId="6" xfId="2" applyFont="1" applyFill="1" applyBorder="1"/>
    <xf numFmtId="166" fontId="2" fillId="0" borderId="6" xfId="1" applyNumberFormat="1" applyFont="1" applyBorder="1"/>
    <xf numFmtId="166" fontId="6" fillId="0" borderId="6" xfId="1" applyNumberFormat="1" applyFont="1" applyBorder="1"/>
    <xf numFmtId="0" fontId="5" fillId="0" borderId="10" xfId="0" applyFont="1" applyFill="1" applyBorder="1"/>
    <xf numFmtId="0" fontId="2" fillId="0" borderId="10" xfId="0" applyFont="1" applyBorder="1"/>
    <xf numFmtId="0" fontId="0" fillId="0" borderId="10" xfId="0" applyBorder="1" applyAlignment="1">
      <alignment horizontal="left" indent="2"/>
    </xf>
    <xf numFmtId="0" fontId="6" fillId="0" borderId="10" xfId="0" applyFont="1" applyBorder="1" applyAlignment="1">
      <alignment horizontal="left" vertical="center" wrapText="1" indent="2"/>
    </xf>
    <xf numFmtId="0" fontId="5" fillId="0" borderId="12" xfId="0" applyFont="1" applyBorder="1"/>
    <xf numFmtId="0" fontId="5" fillId="0" borderId="12" xfId="0" applyFont="1" applyFill="1" applyBorder="1"/>
    <xf numFmtId="0" fontId="5" fillId="0" borderId="15" xfId="0" applyFont="1" applyFill="1" applyBorder="1"/>
    <xf numFmtId="6" fontId="0" fillId="0" borderId="16" xfId="0" applyNumberFormat="1" applyBorder="1"/>
    <xf numFmtId="0" fontId="4" fillId="5" borderId="15" xfId="0" applyFont="1" applyFill="1" applyBorder="1" applyAlignment="1">
      <alignment horizontal="center"/>
    </xf>
    <xf numFmtId="0" fontId="4" fillId="5" borderId="16" xfId="0" applyFont="1" applyFill="1" applyBorder="1" applyAlignment="1">
      <alignment horizontal="center"/>
    </xf>
    <xf numFmtId="0" fontId="4" fillId="5" borderId="17" xfId="0" applyFont="1" applyFill="1" applyBorder="1" applyAlignment="1">
      <alignment horizontal="center"/>
    </xf>
    <xf numFmtId="0" fontId="4" fillId="5" borderId="7" xfId="0" applyFont="1" applyFill="1" applyBorder="1" applyAlignment="1">
      <alignment horizontal="center"/>
    </xf>
    <xf numFmtId="0" fontId="4" fillId="5" borderId="8" xfId="0" applyFont="1" applyFill="1" applyBorder="1" applyAlignment="1">
      <alignment horizontal="center"/>
    </xf>
    <xf numFmtId="0" fontId="4" fillId="5" borderId="9" xfId="0" applyFont="1" applyFill="1" applyBorder="1" applyAlignment="1">
      <alignment horizontal="center"/>
    </xf>
    <xf numFmtId="165" fontId="0" fillId="0" borderId="11" xfId="0" applyNumberFormat="1" applyBorder="1"/>
    <xf numFmtId="0" fontId="4" fillId="0" borderId="12" xfId="0" applyFont="1" applyFill="1" applyBorder="1"/>
    <xf numFmtId="0" fontId="2" fillId="0" borderId="12" xfId="0" applyFont="1" applyBorder="1"/>
    <xf numFmtId="0" fontId="2" fillId="4" borderId="13" xfId="0" applyFont="1" applyFill="1" applyBorder="1"/>
    <xf numFmtId="44" fontId="2" fillId="0" borderId="13" xfId="1" applyFont="1" applyBorder="1"/>
    <xf numFmtId="44" fontId="2" fillId="0" borderId="14" xfId="1" applyFont="1" applyBorder="1"/>
    <xf numFmtId="44" fontId="0" fillId="0" borderId="6" xfId="1" applyFont="1" applyBorder="1"/>
    <xf numFmtId="44" fontId="0" fillId="0" borderId="13" xfId="1" applyFont="1" applyBorder="1"/>
    <xf numFmtId="165" fontId="0" fillId="7" borderId="6" xfId="0" applyNumberFormat="1" applyFill="1" applyBorder="1" applyProtection="1">
      <protection locked="0"/>
    </xf>
    <xf numFmtId="165" fontId="0" fillId="7" borderId="13" xfId="0" applyNumberFormat="1" applyFill="1" applyBorder="1" applyProtection="1">
      <protection locked="0"/>
    </xf>
    <xf numFmtId="0" fontId="0" fillId="7" borderId="6" xfId="0" applyFill="1" applyBorder="1" applyProtection="1">
      <protection locked="0"/>
    </xf>
    <xf numFmtId="44" fontId="0" fillId="7" borderId="6" xfId="1" applyFont="1" applyFill="1" applyBorder="1" applyProtection="1">
      <protection locked="0"/>
    </xf>
    <xf numFmtId="0" fontId="0" fillId="7" borderId="10" xfId="0" applyFill="1" applyBorder="1" applyProtection="1">
      <protection locked="0"/>
    </xf>
    <xf numFmtId="2" fontId="0" fillId="7" borderId="6" xfId="0" applyNumberFormat="1" applyFill="1" applyBorder="1" applyProtection="1">
      <protection locked="0"/>
    </xf>
    <xf numFmtId="9" fontId="0" fillId="7" borderId="6" xfId="2" applyFont="1" applyFill="1" applyBorder="1" applyProtection="1">
      <protection locked="0"/>
    </xf>
    <xf numFmtId="2" fontId="6" fillId="7" borderId="6" xfId="0" applyNumberFormat="1" applyFont="1" applyFill="1" applyBorder="1" applyProtection="1">
      <protection locked="0"/>
    </xf>
    <xf numFmtId="9" fontId="6" fillId="7" borderId="6" xfId="2" applyFont="1" applyFill="1" applyBorder="1" applyProtection="1">
      <protection locked="0"/>
    </xf>
    <xf numFmtId="0" fontId="0" fillId="7" borderId="13" xfId="0" applyFill="1" applyBorder="1" applyProtection="1">
      <protection locked="0"/>
    </xf>
    <xf numFmtId="9" fontId="6" fillId="7" borderId="13" xfId="2" applyFont="1" applyFill="1" applyBorder="1" applyProtection="1">
      <protection locked="0"/>
    </xf>
    <xf numFmtId="0" fontId="17" fillId="0" borderId="51" xfId="0" applyFont="1" applyFill="1" applyBorder="1" applyAlignment="1">
      <alignment horizontal="left"/>
    </xf>
    <xf numFmtId="0" fontId="17" fillId="0" borderId="6" xfId="0" applyFont="1" applyFill="1" applyBorder="1" applyAlignment="1">
      <alignment horizontal="center"/>
    </xf>
    <xf numFmtId="0" fontId="17" fillId="0" borderId="15" xfId="0" applyFont="1" applyBorder="1"/>
    <xf numFmtId="0" fontId="18" fillId="0" borderId="10" xfId="0" applyFont="1" applyBorder="1"/>
    <xf numFmtId="0" fontId="18" fillId="0" borderId="6" xfId="0" applyFont="1" applyBorder="1" applyProtection="1">
      <protection locked="0"/>
    </xf>
    <xf numFmtId="0" fontId="11" fillId="0" borderId="6" xfId="0" applyFont="1" applyBorder="1"/>
    <xf numFmtId="0" fontId="11" fillId="0" borderId="6" xfId="0" applyNumberFormat="1" applyFont="1" applyBorder="1" applyProtection="1">
      <protection locked="0"/>
    </xf>
    <xf numFmtId="0" fontId="20" fillId="0" borderId="0" xfId="0" applyFont="1"/>
    <xf numFmtId="0" fontId="10" fillId="0" borderId="6" xfId="0" applyFont="1" applyBorder="1" applyAlignment="1" applyProtection="1">
      <alignment vertical="center" wrapText="1"/>
      <protection locked="0"/>
    </xf>
    <xf numFmtId="0" fontId="0" fillId="0" borderId="6" xfId="0" applyBorder="1" applyProtection="1">
      <protection locked="0"/>
    </xf>
    <xf numFmtId="0" fontId="0" fillId="0" borderId="11" xfId="0" applyBorder="1"/>
    <xf numFmtId="0" fontId="0" fillId="0" borderId="13" xfId="0" applyBorder="1" applyProtection="1">
      <protection locked="0"/>
    </xf>
    <xf numFmtId="0" fontId="0" fillId="0" borderId="14" xfId="0" applyBorder="1"/>
    <xf numFmtId="0" fontId="9" fillId="5" borderId="19" xfId="0" applyFont="1" applyFill="1" applyBorder="1" applyAlignment="1">
      <alignment vertical="center" wrapText="1"/>
    </xf>
    <xf numFmtId="0" fontId="9" fillId="5" borderId="20" xfId="0" applyFont="1" applyFill="1" applyBorder="1" applyAlignment="1">
      <alignment vertical="center" wrapText="1"/>
    </xf>
    <xf numFmtId="14" fontId="11" fillId="0" borderId="6" xfId="0" applyNumberFormat="1" applyFont="1" applyBorder="1"/>
    <xf numFmtId="0" fontId="9" fillId="0" borderId="51" xfId="0" applyFont="1" applyBorder="1" applyAlignment="1" applyProtection="1">
      <alignment vertical="center" wrapText="1"/>
      <protection locked="0"/>
    </xf>
    <xf numFmtId="0" fontId="9" fillId="0" borderId="57" xfId="0" applyFont="1" applyBorder="1" applyAlignment="1" applyProtection="1">
      <alignment vertical="center" wrapText="1"/>
      <protection locked="0"/>
    </xf>
    <xf numFmtId="0" fontId="9" fillId="0" borderId="59" xfId="0" applyFont="1" applyBorder="1" applyAlignment="1" applyProtection="1">
      <alignment vertical="center" wrapText="1"/>
      <protection locked="0"/>
    </xf>
    <xf numFmtId="0" fontId="9" fillId="0" borderId="60" xfId="0" applyFont="1" applyBorder="1" applyAlignment="1" applyProtection="1">
      <alignment vertical="center" wrapText="1"/>
      <protection locked="0"/>
    </xf>
    <xf numFmtId="0" fontId="1" fillId="0" borderId="6" xfId="4" applyFont="1" applyBorder="1" applyAlignment="1">
      <alignment horizontal="left" vertical="center" wrapText="1"/>
    </xf>
    <xf numFmtId="0" fontId="1" fillId="0" borderId="7" xfId="4" applyFont="1" applyBorder="1" applyAlignment="1">
      <alignment horizontal="left" vertical="center" wrapText="1"/>
    </xf>
    <xf numFmtId="0" fontId="1" fillId="0" borderId="10" xfId="4" applyFont="1" applyBorder="1" applyAlignment="1">
      <alignment horizontal="left" vertical="center" wrapText="1"/>
    </xf>
    <xf numFmtId="0" fontId="23" fillId="0" borderId="9" xfId="4" applyFont="1" applyBorder="1" applyAlignment="1">
      <alignment horizontal="left" vertical="center"/>
    </xf>
    <xf numFmtId="0" fontId="23" fillId="0" borderId="11" xfId="4" applyFont="1" applyBorder="1" applyAlignment="1">
      <alignment horizontal="left" vertical="center"/>
    </xf>
    <xf numFmtId="0" fontId="1" fillId="0" borderId="12" xfId="4" applyFont="1" applyBorder="1" applyAlignment="1">
      <alignment horizontal="left" vertical="center" wrapText="1"/>
    </xf>
    <xf numFmtId="0" fontId="1" fillId="0" borderId="62" xfId="4" applyFont="1" applyBorder="1" applyAlignment="1">
      <alignment horizontal="left" vertical="center" wrapText="1"/>
    </xf>
    <xf numFmtId="0" fontId="23" fillId="0" borderId="63" xfId="4" applyFont="1" applyBorder="1" applyAlignment="1">
      <alignment horizontal="left" vertical="center"/>
    </xf>
    <xf numFmtId="0" fontId="9" fillId="5" borderId="64" xfId="0" applyFont="1" applyFill="1" applyBorder="1" applyAlignment="1">
      <alignment horizontal="center" vertical="center" wrapText="1"/>
    </xf>
    <xf numFmtId="0" fontId="9" fillId="5" borderId="65" xfId="0" applyFont="1" applyFill="1" applyBorder="1" applyAlignment="1">
      <alignment horizontal="center" vertical="center" wrapText="1"/>
    </xf>
    <xf numFmtId="0" fontId="23" fillId="0" borderId="66" xfId="4" applyFont="1" applyBorder="1" applyAlignment="1">
      <alignment horizontal="left" vertical="center"/>
    </xf>
    <xf numFmtId="0" fontId="3" fillId="0" borderId="62" xfId="3" applyBorder="1" applyAlignment="1">
      <alignment horizontal="left" vertical="center"/>
    </xf>
    <xf numFmtId="0" fontId="3" fillId="0" borderId="63" xfId="3" applyBorder="1" applyAlignment="1">
      <alignment horizontal="left" vertical="center"/>
    </xf>
    <xf numFmtId="0" fontId="3" fillId="0" borderId="66" xfId="3" applyBorder="1" applyAlignment="1">
      <alignment horizontal="left" vertical="center"/>
    </xf>
    <xf numFmtId="0" fontId="1" fillId="0" borderId="6" xfId="4" applyFont="1" applyBorder="1" applyAlignment="1">
      <alignment horizontal="left" vertical="center" wrapText="1"/>
    </xf>
    <xf numFmtId="0" fontId="24" fillId="0" borderId="11" xfId="4" applyFont="1" applyBorder="1" applyAlignment="1">
      <alignment horizontal="left" vertical="center"/>
    </xf>
    <xf numFmtId="0" fontId="24" fillId="0" borderId="14" xfId="4" applyFont="1" applyBorder="1" applyAlignment="1">
      <alignment horizontal="left" vertical="center"/>
    </xf>
    <xf numFmtId="49" fontId="0" fillId="0" borderId="16" xfId="0" applyNumberFormat="1" applyBorder="1" applyAlignment="1">
      <alignment wrapText="1"/>
    </xf>
    <xf numFmtId="0" fontId="0" fillId="0" borderId="62" xfId="4" applyFont="1" applyBorder="1" applyAlignment="1">
      <alignment horizontal="left" vertical="center" wrapText="1"/>
    </xf>
    <xf numFmtId="0" fontId="3" fillId="0" borderId="24" xfId="3" applyNumberFormat="1" applyBorder="1" applyAlignment="1" applyProtection="1">
      <alignment horizontal="center"/>
      <protection locked="0"/>
    </xf>
    <xf numFmtId="0" fontId="18" fillId="0" borderId="25" xfId="0" applyNumberFormat="1" applyFont="1" applyBorder="1" applyAlignment="1" applyProtection="1">
      <alignment horizontal="center"/>
      <protection locked="0"/>
    </xf>
    <xf numFmtId="0" fontId="18" fillId="0" borderId="26" xfId="0" applyNumberFormat="1" applyFont="1" applyBorder="1" applyAlignment="1" applyProtection="1">
      <alignment horizontal="center"/>
      <protection locked="0"/>
    </xf>
    <xf numFmtId="0" fontId="4" fillId="5" borderId="18" xfId="0" applyFont="1" applyFill="1" applyBorder="1" applyAlignment="1">
      <alignment horizontal="center"/>
    </xf>
    <xf numFmtId="0" fontId="4" fillId="5" borderId="52" xfId="0" applyFont="1" applyFill="1" applyBorder="1" applyAlignment="1">
      <alignment horizontal="center"/>
    </xf>
    <xf numFmtId="0" fontId="4" fillId="5" borderId="53" xfId="0" applyFont="1" applyFill="1" applyBorder="1" applyAlignment="1">
      <alignment horizontal="center"/>
    </xf>
    <xf numFmtId="49" fontId="18" fillId="0" borderId="6" xfId="0" applyNumberFormat="1" applyFont="1" applyBorder="1" applyAlignment="1" applyProtection="1">
      <alignment horizontal="center" wrapText="1"/>
      <protection locked="0"/>
    </xf>
    <xf numFmtId="49" fontId="18" fillId="0" borderId="6" xfId="0" applyNumberFormat="1" applyFont="1" applyBorder="1" applyAlignment="1" applyProtection="1">
      <alignment horizontal="center"/>
      <protection locked="0"/>
    </xf>
    <xf numFmtId="0" fontId="17" fillId="5" borderId="18" xfId="0" applyFont="1" applyFill="1" applyBorder="1" applyAlignment="1">
      <alignment horizontal="center"/>
    </xf>
    <xf numFmtId="0" fontId="17" fillId="5" borderId="19" xfId="0" applyFont="1" applyFill="1" applyBorder="1" applyAlignment="1">
      <alignment horizontal="center"/>
    </xf>
    <xf numFmtId="0" fontId="17" fillId="5" borderId="54" xfId="0" applyFont="1" applyFill="1" applyBorder="1" applyAlignment="1">
      <alignment horizontal="center"/>
    </xf>
    <xf numFmtId="0" fontId="17" fillId="5" borderId="55" xfId="0" applyFont="1" applyFill="1" applyBorder="1" applyAlignment="1">
      <alignment horizontal="center"/>
    </xf>
    <xf numFmtId="0" fontId="17" fillId="5" borderId="56" xfId="0" applyFont="1" applyFill="1" applyBorder="1" applyAlignment="1">
      <alignment horizontal="center"/>
    </xf>
    <xf numFmtId="0" fontId="18" fillId="0" borderId="24" xfId="0" applyNumberFormat="1" applyFont="1" applyBorder="1" applyAlignment="1" applyProtection="1">
      <alignment horizontal="center"/>
      <protection locked="0"/>
    </xf>
    <xf numFmtId="49" fontId="0" fillId="0" borderId="36" xfId="0" applyNumberFormat="1" applyBorder="1" applyAlignment="1" applyProtection="1">
      <alignment horizontal="left" vertical="top"/>
      <protection locked="0"/>
    </xf>
    <xf numFmtId="49" fontId="0" fillId="0" borderId="0" xfId="0" applyNumberFormat="1" applyBorder="1" applyAlignment="1" applyProtection="1">
      <alignment horizontal="left" vertical="top"/>
      <protection locked="0"/>
    </xf>
    <xf numFmtId="49" fontId="0" fillId="0" borderId="31" xfId="0" applyNumberFormat="1" applyBorder="1" applyAlignment="1" applyProtection="1">
      <alignment horizontal="left" vertical="top"/>
      <protection locked="0"/>
    </xf>
    <xf numFmtId="49" fontId="0" fillId="0" borderId="37" xfId="0" applyNumberFormat="1" applyBorder="1" applyAlignment="1" applyProtection="1">
      <alignment horizontal="left" vertical="top"/>
      <protection locked="0"/>
    </xf>
    <xf numFmtId="49" fontId="0" fillId="0" borderId="33" xfId="0" applyNumberFormat="1" applyBorder="1" applyAlignment="1" applyProtection="1">
      <alignment horizontal="left" vertical="top"/>
      <protection locked="0"/>
    </xf>
    <xf numFmtId="49" fontId="0" fillId="0" borderId="34" xfId="0" applyNumberFormat="1" applyBorder="1" applyAlignment="1" applyProtection="1">
      <alignment horizontal="left" vertical="top"/>
      <protection locked="0"/>
    </xf>
    <xf numFmtId="0" fontId="2" fillId="5" borderId="35" xfId="0" applyFont="1" applyFill="1" applyBorder="1" applyAlignment="1">
      <alignment horizontal="left"/>
    </xf>
    <xf numFmtId="0" fontId="2" fillId="5" borderId="28" xfId="0" applyFont="1" applyFill="1" applyBorder="1" applyAlignment="1">
      <alignment horizontal="left"/>
    </xf>
    <xf numFmtId="0" fontId="2" fillId="5" borderId="29" xfId="0" applyFont="1" applyFill="1" applyBorder="1" applyAlignment="1">
      <alignment horizontal="left"/>
    </xf>
    <xf numFmtId="0" fontId="12" fillId="6" borderId="36" xfId="0" applyFont="1" applyFill="1" applyBorder="1" applyAlignment="1">
      <alignment horizontal="left" vertical="top" wrapText="1"/>
    </xf>
    <xf numFmtId="0" fontId="11" fillId="6" borderId="0" xfId="0" applyFont="1" applyFill="1" applyBorder="1" applyAlignment="1">
      <alignment horizontal="left" vertical="top" wrapText="1"/>
    </xf>
    <xf numFmtId="0" fontId="11" fillId="6" borderId="31" xfId="0" applyFont="1" applyFill="1" applyBorder="1" applyAlignment="1">
      <alignment horizontal="left" vertical="top" wrapText="1"/>
    </xf>
    <xf numFmtId="49" fontId="0" fillId="0" borderId="36" xfId="0" applyNumberFormat="1" applyBorder="1" applyAlignment="1" applyProtection="1">
      <alignment horizontal="left" vertical="top" wrapText="1"/>
      <protection locked="0"/>
    </xf>
    <xf numFmtId="0" fontId="12" fillId="4" borderId="36" xfId="0" applyFont="1" applyFill="1" applyBorder="1" applyAlignment="1">
      <alignment horizontal="left" vertical="top" wrapText="1"/>
    </xf>
    <xf numFmtId="0" fontId="11" fillId="4" borderId="0" xfId="0" applyFont="1" applyFill="1" applyBorder="1" applyAlignment="1">
      <alignment horizontal="left" vertical="top" wrapText="1"/>
    </xf>
    <xf numFmtId="0" fontId="11" fillId="4" borderId="31" xfId="0" applyFont="1" applyFill="1" applyBorder="1" applyAlignment="1">
      <alignment horizontal="left" vertical="top" wrapText="1"/>
    </xf>
    <xf numFmtId="0" fontId="21" fillId="5" borderId="35" xfId="0" applyFont="1" applyFill="1" applyBorder="1" applyAlignment="1">
      <alignment horizontal="left"/>
    </xf>
    <xf numFmtId="0" fontId="22" fillId="5" borderId="28" xfId="0" applyFont="1" applyFill="1" applyBorder="1" applyAlignment="1">
      <alignment horizontal="left"/>
    </xf>
    <xf numFmtId="0" fontId="22" fillId="5" borderId="29" xfId="0" applyFont="1" applyFill="1" applyBorder="1" applyAlignment="1">
      <alignment horizontal="left"/>
    </xf>
    <xf numFmtId="0" fontId="4" fillId="5" borderId="38" xfId="0" applyFont="1" applyFill="1" applyBorder="1" applyAlignment="1">
      <alignment horizontal="center"/>
    </xf>
    <xf numFmtId="0" fontId="4" fillId="5" borderId="39" xfId="0" applyFont="1" applyFill="1" applyBorder="1" applyAlignment="1">
      <alignment horizontal="center"/>
    </xf>
    <xf numFmtId="0" fontId="4" fillId="5" borderId="40" xfId="0" applyFont="1" applyFill="1" applyBorder="1" applyAlignment="1">
      <alignment horizontal="center"/>
    </xf>
    <xf numFmtId="0" fontId="6" fillId="4" borderId="36" xfId="0" applyFont="1" applyFill="1" applyBorder="1" applyAlignment="1">
      <alignment horizontal="left" vertical="top" wrapText="1"/>
    </xf>
    <xf numFmtId="0" fontId="0" fillId="4" borderId="0" xfId="0" applyFill="1" applyBorder="1" applyAlignment="1">
      <alignment horizontal="left" vertical="top" wrapText="1"/>
    </xf>
    <xf numFmtId="0" fontId="0" fillId="4" borderId="31" xfId="0" applyFill="1" applyBorder="1" applyAlignment="1">
      <alignment horizontal="left" vertical="top" wrapText="1"/>
    </xf>
    <xf numFmtId="0" fontId="12" fillId="4" borderId="0" xfId="0" applyFont="1" applyFill="1" applyBorder="1" applyAlignment="1">
      <alignment horizontal="left" vertical="top" wrapText="1"/>
    </xf>
    <xf numFmtId="0" fontId="12" fillId="4" borderId="31" xfId="0" applyFont="1" applyFill="1" applyBorder="1" applyAlignment="1">
      <alignment horizontal="left" vertical="top" wrapText="1"/>
    </xf>
    <xf numFmtId="0" fontId="9" fillId="5" borderId="38" xfId="0" applyFont="1" applyFill="1" applyBorder="1" applyAlignment="1">
      <alignment horizontal="center" vertical="center" wrapText="1"/>
    </xf>
    <xf numFmtId="0" fontId="9" fillId="5" borderId="58" xfId="0" applyFont="1" applyFill="1" applyBorder="1" applyAlignment="1">
      <alignment horizontal="center" vertical="center" wrapText="1"/>
    </xf>
    <xf numFmtId="0" fontId="8" fillId="5" borderId="38" xfId="0" applyFont="1" applyFill="1" applyBorder="1" applyAlignment="1">
      <alignment horizontal="center" vertical="center" wrapText="1"/>
    </xf>
    <xf numFmtId="0" fontId="8" fillId="5" borderId="39" xfId="0" applyFont="1" applyFill="1" applyBorder="1" applyAlignment="1">
      <alignment horizontal="center" vertical="center" wrapText="1"/>
    </xf>
    <xf numFmtId="0" fontId="8" fillId="5" borderId="40"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8" fillId="5" borderId="3" xfId="0" applyFont="1" applyFill="1" applyBorder="1" applyAlignment="1">
      <alignment horizontal="center" vertical="center" wrapText="1"/>
    </xf>
    <xf numFmtId="0" fontId="8" fillId="5" borderId="4" xfId="0" applyFont="1" applyFill="1" applyBorder="1" applyAlignment="1">
      <alignment horizontal="center" vertical="center" wrapText="1"/>
    </xf>
    <xf numFmtId="0" fontId="10" fillId="5" borderId="2" xfId="0" applyFont="1" applyFill="1" applyBorder="1" applyAlignment="1">
      <alignment horizontal="center" vertical="center" wrapText="1"/>
    </xf>
    <xf numFmtId="0" fontId="10" fillId="5" borderId="5" xfId="0" applyFont="1" applyFill="1" applyBorder="1" applyAlignment="1">
      <alignment horizontal="center" vertical="center" wrapText="1"/>
    </xf>
    <xf numFmtId="0" fontId="10" fillId="5" borderId="0" xfId="0" applyFont="1" applyFill="1" applyBorder="1" applyAlignment="1">
      <alignment horizontal="center" vertical="center" wrapText="1"/>
    </xf>
    <xf numFmtId="0" fontId="10" fillId="5" borderId="61" xfId="0" applyFont="1" applyFill="1" applyBorder="1" applyAlignment="1">
      <alignment horizontal="center" vertical="center" wrapText="1"/>
    </xf>
    <xf numFmtId="0" fontId="9" fillId="5" borderId="1" xfId="0" applyFont="1" applyFill="1" applyBorder="1" applyAlignment="1">
      <alignment horizontal="center" vertical="center" wrapText="1"/>
    </xf>
    <xf numFmtId="0" fontId="9" fillId="5" borderId="4" xfId="0" applyFont="1" applyFill="1" applyBorder="1" applyAlignment="1">
      <alignment horizontal="center" vertical="center" wrapText="1"/>
    </xf>
    <xf numFmtId="0" fontId="0" fillId="6" borderId="43" xfId="0" applyFill="1" applyBorder="1" applyAlignment="1">
      <alignment horizontal="center" vertical="center"/>
    </xf>
    <xf numFmtId="0" fontId="0" fillId="6" borderId="44" xfId="0" applyFill="1" applyBorder="1" applyAlignment="1">
      <alignment horizontal="center" vertical="center"/>
    </xf>
    <xf numFmtId="0" fontId="0" fillId="6" borderId="45" xfId="0" applyFill="1" applyBorder="1" applyAlignment="1">
      <alignment horizontal="center" vertical="center"/>
    </xf>
    <xf numFmtId="0" fontId="0" fillId="6" borderId="46" xfId="0" applyFill="1" applyBorder="1" applyAlignment="1">
      <alignment horizontal="center" vertical="center"/>
    </xf>
    <xf numFmtId="0" fontId="0" fillId="6" borderId="47" xfId="0" applyFill="1" applyBorder="1" applyAlignment="1">
      <alignment horizontal="center" vertical="center"/>
    </xf>
    <xf numFmtId="0" fontId="0" fillId="6" borderId="48" xfId="0" applyFill="1" applyBorder="1" applyAlignment="1">
      <alignment horizontal="center" vertical="center"/>
    </xf>
    <xf numFmtId="0" fontId="5" fillId="3" borderId="24" xfId="0" applyFont="1" applyFill="1" applyBorder="1" applyAlignment="1">
      <alignment horizontal="center" vertical="center"/>
    </xf>
    <xf numFmtId="0" fontId="5" fillId="3" borderId="27" xfId="0" applyFont="1" applyFill="1" applyBorder="1" applyAlignment="1">
      <alignment horizontal="center" vertical="center"/>
    </xf>
    <xf numFmtId="0" fontId="5" fillId="3" borderId="24" xfId="0" applyFont="1" applyFill="1" applyBorder="1" applyAlignment="1">
      <alignment horizontal="left" vertical="center"/>
    </xf>
    <xf numFmtId="0" fontId="5" fillId="3" borderId="25" xfId="0" applyFont="1" applyFill="1" applyBorder="1" applyAlignment="1">
      <alignment horizontal="left" vertical="center"/>
    </xf>
    <xf numFmtId="0" fontId="5" fillId="3" borderId="27" xfId="0" applyFont="1" applyFill="1" applyBorder="1" applyAlignment="1">
      <alignment horizontal="left" vertical="center"/>
    </xf>
    <xf numFmtId="0" fontId="5" fillId="2" borderId="24" xfId="0" applyFont="1" applyFill="1" applyBorder="1" applyAlignment="1">
      <alignment horizontal="left" vertical="center" wrapText="1"/>
    </xf>
    <xf numFmtId="0" fontId="5" fillId="2" borderId="25" xfId="0" applyFont="1" applyFill="1" applyBorder="1" applyAlignment="1">
      <alignment horizontal="left" vertical="center" wrapText="1"/>
    </xf>
    <xf numFmtId="0" fontId="5" fillId="2" borderId="27" xfId="0" applyFont="1" applyFill="1" applyBorder="1" applyAlignment="1">
      <alignment horizontal="left" vertical="center" wrapText="1"/>
    </xf>
    <xf numFmtId="0" fontId="5" fillId="3" borderId="24" xfId="0" applyFont="1" applyFill="1" applyBorder="1" applyAlignment="1">
      <alignment horizontal="left" vertical="center" wrapText="1"/>
    </xf>
    <xf numFmtId="0" fontId="5" fillId="3" borderId="25" xfId="0" applyFont="1" applyFill="1" applyBorder="1" applyAlignment="1">
      <alignment horizontal="left" vertical="center" wrapText="1"/>
    </xf>
    <xf numFmtId="0" fontId="5" fillId="3" borderId="27" xfId="0" applyFont="1" applyFill="1" applyBorder="1" applyAlignment="1">
      <alignment horizontal="left" vertical="center" wrapText="1"/>
    </xf>
    <xf numFmtId="0" fontId="8" fillId="5" borderId="7" xfId="0" applyFont="1" applyFill="1" applyBorder="1" applyAlignment="1">
      <alignment horizontal="center" vertical="center" wrapText="1"/>
    </xf>
    <xf numFmtId="0" fontId="8" fillId="5" borderId="8" xfId="0" applyFont="1" applyFill="1" applyBorder="1" applyAlignment="1">
      <alignment horizontal="center" vertical="center" wrapText="1"/>
    </xf>
    <xf numFmtId="0" fontId="8" fillId="5" borderId="9" xfId="0" applyFont="1" applyFill="1" applyBorder="1" applyAlignment="1">
      <alignment horizontal="center" vertical="center" wrapText="1"/>
    </xf>
    <xf numFmtId="164" fontId="0" fillId="0" borderId="24" xfId="0" applyNumberFormat="1" applyBorder="1" applyAlignment="1" applyProtection="1">
      <alignment horizontal="center" vertical="center"/>
      <protection locked="0"/>
    </xf>
    <xf numFmtId="164" fontId="0" fillId="0" borderId="27" xfId="0" applyNumberFormat="1" applyBorder="1" applyAlignment="1" applyProtection="1">
      <alignment horizontal="center" vertical="center"/>
      <protection locked="0"/>
    </xf>
    <xf numFmtId="2" fontId="0" fillId="0" borderId="41" xfId="0" applyNumberFormat="1" applyBorder="1" applyAlignment="1" applyProtection="1">
      <alignment horizontal="center" vertical="center"/>
      <protection locked="0"/>
    </xf>
    <xf numFmtId="2" fontId="0" fillId="0" borderId="42" xfId="0" applyNumberFormat="1" applyBorder="1" applyAlignment="1" applyProtection="1">
      <alignment horizontal="center" vertical="center"/>
      <protection locked="0"/>
    </xf>
    <xf numFmtId="0" fontId="0" fillId="6" borderId="30" xfId="0" applyFill="1" applyBorder="1" applyAlignment="1">
      <alignment horizontal="center" vertical="center"/>
    </xf>
    <xf numFmtId="0" fontId="0" fillId="6" borderId="0" xfId="0" applyFill="1" applyBorder="1" applyAlignment="1">
      <alignment horizontal="center" vertical="center"/>
    </xf>
    <xf numFmtId="0" fontId="0" fillId="6" borderId="31" xfId="0" applyFill="1" applyBorder="1" applyAlignment="1">
      <alignment horizontal="center" vertical="center"/>
    </xf>
    <xf numFmtId="0" fontId="0" fillId="6" borderId="32" xfId="0" applyFill="1" applyBorder="1" applyAlignment="1">
      <alignment horizontal="center" vertical="center"/>
    </xf>
    <xf numFmtId="0" fontId="0" fillId="6" borderId="33" xfId="0" applyFill="1" applyBorder="1" applyAlignment="1">
      <alignment horizontal="center" vertical="center"/>
    </xf>
    <xf numFmtId="0" fontId="0" fillId="6" borderId="34" xfId="0" applyFill="1" applyBorder="1" applyAlignment="1">
      <alignment horizontal="center" vertical="center"/>
    </xf>
    <xf numFmtId="0" fontId="5" fillId="3" borderId="24" xfId="0" applyFont="1" applyFill="1" applyBorder="1" applyAlignment="1" applyProtection="1">
      <alignment horizontal="center" vertical="center"/>
      <protection locked="0"/>
    </xf>
    <xf numFmtId="0" fontId="5" fillId="3" borderId="25" xfId="0" applyFont="1" applyFill="1" applyBorder="1" applyAlignment="1" applyProtection="1">
      <alignment horizontal="center" vertical="center"/>
      <protection locked="0"/>
    </xf>
    <xf numFmtId="0" fontId="5" fillId="3" borderId="27" xfId="0" applyFont="1" applyFill="1" applyBorder="1" applyAlignment="1" applyProtection="1">
      <alignment horizontal="center" vertical="center"/>
      <protection locked="0"/>
    </xf>
    <xf numFmtId="0" fontId="0" fillId="7" borderId="24" xfId="0" applyFill="1" applyBorder="1" applyAlignment="1" applyProtection="1">
      <alignment horizontal="center"/>
      <protection locked="0"/>
    </xf>
    <xf numFmtId="0" fontId="0" fillId="7" borderId="25" xfId="0" applyFill="1" applyBorder="1" applyAlignment="1" applyProtection="1">
      <alignment horizontal="center"/>
      <protection locked="0"/>
    </xf>
    <xf numFmtId="0" fontId="0" fillId="7" borderId="26" xfId="0" applyFill="1" applyBorder="1" applyAlignment="1" applyProtection="1">
      <alignment horizontal="center"/>
      <protection locked="0"/>
    </xf>
    <xf numFmtId="0" fontId="0" fillId="6" borderId="41" xfId="0" applyFill="1" applyBorder="1" applyAlignment="1">
      <alignment horizontal="center"/>
    </xf>
    <xf numFmtId="0" fontId="0" fillId="6" borderId="49" xfId="0" applyFill="1" applyBorder="1" applyAlignment="1">
      <alignment horizontal="center"/>
    </xf>
    <xf numFmtId="0" fontId="0" fillId="6" borderId="50" xfId="0" applyFill="1" applyBorder="1" applyAlignment="1">
      <alignment horizontal="center"/>
    </xf>
    <xf numFmtId="0" fontId="4" fillId="5" borderId="21" xfId="0" applyFont="1" applyFill="1" applyBorder="1" applyAlignment="1">
      <alignment horizontal="center"/>
    </xf>
    <xf numFmtId="0" fontId="4" fillId="5" borderId="22" xfId="0" applyFont="1" applyFill="1" applyBorder="1" applyAlignment="1">
      <alignment horizontal="center"/>
    </xf>
    <xf numFmtId="0" fontId="4" fillId="5" borderId="23" xfId="0" applyFont="1" applyFill="1" applyBorder="1" applyAlignment="1">
      <alignment horizontal="center"/>
    </xf>
    <xf numFmtId="0" fontId="11" fillId="4" borderId="43" xfId="0" applyFont="1" applyFill="1" applyBorder="1" applyAlignment="1">
      <alignment horizontal="center"/>
    </xf>
    <xf numFmtId="0" fontId="11" fillId="4" borderId="44" xfId="0" applyFont="1" applyFill="1" applyBorder="1" applyAlignment="1">
      <alignment horizontal="center"/>
    </xf>
    <xf numFmtId="0" fontId="11" fillId="4" borderId="45" xfId="0" applyFont="1" applyFill="1" applyBorder="1" applyAlignment="1">
      <alignment horizontal="center"/>
    </xf>
    <xf numFmtId="0" fontId="11" fillId="4" borderId="30" xfId="0" applyFont="1" applyFill="1" applyBorder="1" applyAlignment="1">
      <alignment horizontal="center"/>
    </xf>
    <xf numFmtId="0" fontId="11" fillId="4" borderId="0" xfId="0" applyFont="1" applyFill="1" applyBorder="1" applyAlignment="1">
      <alignment horizontal="center"/>
    </xf>
    <xf numFmtId="0" fontId="11" fillId="4" borderId="31" xfId="0" applyFont="1" applyFill="1" applyBorder="1" applyAlignment="1">
      <alignment horizontal="center"/>
    </xf>
    <xf numFmtId="0" fontId="11" fillId="4" borderId="32" xfId="0" applyFont="1" applyFill="1" applyBorder="1" applyAlignment="1">
      <alignment horizontal="center"/>
    </xf>
    <xf numFmtId="0" fontId="11" fillId="4" borderId="33" xfId="0" applyFont="1" applyFill="1" applyBorder="1" applyAlignment="1">
      <alignment horizontal="center"/>
    </xf>
    <xf numFmtId="0" fontId="11" fillId="4" borderId="34" xfId="0" applyFont="1" applyFill="1" applyBorder="1" applyAlignment="1">
      <alignment horizontal="center"/>
    </xf>
    <xf numFmtId="0" fontId="0" fillId="6" borderId="6" xfId="0" applyFill="1" applyBorder="1" applyAlignment="1">
      <alignment horizontal="center"/>
    </xf>
    <xf numFmtId="0" fontId="0" fillId="6" borderId="11" xfId="0" applyFill="1" applyBorder="1" applyAlignment="1">
      <alignment horizontal="center"/>
    </xf>
    <xf numFmtId="0" fontId="0" fillId="6" borderId="13" xfId="0" applyFill="1" applyBorder="1" applyAlignment="1">
      <alignment horizontal="center"/>
    </xf>
    <xf numFmtId="0" fontId="0" fillId="6" borderId="14" xfId="0" applyFill="1" applyBorder="1" applyAlignment="1">
      <alignment horizontal="center"/>
    </xf>
    <xf numFmtId="0" fontId="2" fillId="5" borderId="16" xfId="0" applyFont="1" applyFill="1" applyBorder="1" applyAlignment="1">
      <alignment horizontal="center" vertical="center"/>
    </xf>
    <xf numFmtId="0" fontId="2" fillId="5" borderId="6" xfId="0" applyFont="1" applyFill="1" applyBorder="1" applyAlignment="1">
      <alignment horizontal="center" vertical="center"/>
    </xf>
    <xf numFmtId="165" fontId="15" fillId="0" borderId="38" xfId="0" applyNumberFormat="1" applyFont="1" applyBorder="1" applyAlignment="1">
      <alignment horizontal="center"/>
    </xf>
    <xf numFmtId="165" fontId="15" fillId="0" borderId="39" xfId="0" applyNumberFormat="1" applyFont="1" applyBorder="1" applyAlignment="1">
      <alignment horizontal="center"/>
    </xf>
    <xf numFmtId="165" fontId="15" fillId="0" borderId="40" xfId="0" applyNumberFormat="1" applyFont="1" applyBorder="1" applyAlignment="1">
      <alignment horizontal="center"/>
    </xf>
    <xf numFmtId="0" fontId="16" fillId="7" borderId="30" xfId="0" applyFont="1" applyFill="1" applyBorder="1" applyAlignment="1">
      <alignment horizontal="center" vertical="center"/>
    </xf>
    <xf numFmtId="0" fontId="16" fillId="7" borderId="0" xfId="0" applyFont="1" applyFill="1" applyBorder="1" applyAlignment="1">
      <alignment horizontal="center" vertical="center"/>
    </xf>
    <xf numFmtId="0" fontId="16" fillId="7" borderId="31" xfId="0" applyFont="1" applyFill="1" applyBorder="1" applyAlignment="1">
      <alignment horizontal="center" vertical="center"/>
    </xf>
    <xf numFmtId="0" fontId="16" fillId="7" borderId="32" xfId="0" applyFont="1" applyFill="1" applyBorder="1" applyAlignment="1">
      <alignment horizontal="center" vertical="center"/>
    </xf>
    <xf numFmtId="0" fontId="16" fillId="7" borderId="33" xfId="0" applyFont="1" applyFill="1" applyBorder="1" applyAlignment="1">
      <alignment horizontal="center" vertical="center"/>
    </xf>
    <xf numFmtId="0" fontId="16" fillId="7" borderId="34" xfId="0" applyFont="1" applyFill="1" applyBorder="1" applyAlignment="1">
      <alignment horizontal="center" vertical="center"/>
    </xf>
    <xf numFmtId="0" fontId="0" fillId="0" borderId="24" xfId="0" applyBorder="1" applyAlignment="1">
      <alignment horizontal="left"/>
    </xf>
    <xf numFmtId="0" fontId="0" fillId="0" borderId="27" xfId="0" applyBorder="1" applyAlignment="1">
      <alignment horizontal="left"/>
    </xf>
    <xf numFmtId="0" fontId="0" fillId="6" borderId="24" xfId="0" applyFill="1" applyBorder="1" applyAlignment="1">
      <alignment horizontal="center"/>
    </xf>
    <xf numFmtId="0" fontId="0" fillId="6" borderId="25" xfId="0" applyFill="1" applyBorder="1" applyAlignment="1">
      <alignment horizontal="center"/>
    </xf>
    <xf numFmtId="0" fontId="0" fillId="6" borderId="26" xfId="0" applyFill="1" applyBorder="1" applyAlignment="1">
      <alignment horizontal="center"/>
    </xf>
    <xf numFmtId="0" fontId="0" fillId="0" borderId="6" xfId="0" applyBorder="1" applyAlignment="1">
      <alignment horizontal="left" vertical="top"/>
    </xf>
    <xf numFmtId="0" fontId="0" fillId="7" borderId="6" xfId="0" applyFill="1" applyBorder="1" applyAlignment="1" applyProtection="1">
      <alignment horizontal="center"/>
      <protection locked="0"/>
    </xf>
    <xf numFmtId="0" fontId="0" fillId="7" borderId="11" xfId="0" applyFill="1" applyBorder="1" applyAlignment="1" applyProtection="1">
      <alignment horizontal="center"/>
      <protection locked="0"/>
    </xf>
    <xf numFmtId="0" fontId="4" fillId="5" borderId="19" xfId="0" applyFont="1" applyFill="1" applyBorder="1" applyAlignment="1">
      <alignment horizontal="center"/>
    </xf>
    <xf numFmtId="0" fontId="4" fillId="5" borderId="20" xfId="0" applyFont="1" applyFill="1" applyBorder="1" applyAlignment="1">
      <alignment horizontal="center"/>
    </xf>
    <xf numFmtId="0" fontId="0" fillId="0" borderId="16" xfId="0" applyBorder="1" applyAlignment="1">
      <alignment horizontal="left" vertical="top"/>
    </xf>
    <xf numFmtId="0" fontId="0" fillId="0" borderId="17" xfId="0" applyBorder="1" applyAlignment="1">
      <alignment horizontal="left" vertical="top"/>
    </xf>
    <xf numFmtId="0" fontId="8" fillId="0" borderId="0" xfId="0" applyFont="1" applyAlignment="1">
      <alignment horizontal="justify" vertical="center"/>
    </xf>
    <xf numFmtId="14" fontId="0" fillId="0" borderId="0" xfId="0" applyNumberFormat="1"/>
    <xf numFmtId="0" fontId="26" fillId="0" borderId="0" xfId="0" applyFont="1" applyAlignment="1">
      <alignment horizontal="justify" vertical="center"/>
    </xf>
    <xf numFmtId="0" fontId="5" fillId="0" borderId="0" xfId="0" applyFont="1"/>
  </cellXfs>
  <cellStyles count="5">
    <cellStyle name="Lien hypertexte" xfId="3" builtinId="8"/>
    <cellStyle name="Monétaire" xfId="1" builtinId="4"/>
    <cellStyle name="Normal" xfId="0" builtinId="0"/>
    <cellStyle name="Normal 2" xfId="4"/>
    <cellStyle name="Pourcentage" xfId="2" builtinId="5"/>
  </cellStyles>
  <dxfs count="23">
    <dxf>
      <fill>
        <patternFill>
          <bgColor rgb="FFFF0000"/>
        </patternFill>
      </fill>
    </dxf>
    <dxf>
      <fill>
        <patternFill>
          <bgColor rgb="FF92D050"/>
        </patternFill>
      </fill>
    </dxf>
    <dxf>
      <fill>
        <patternFill>
          <bgColor rgb="FFFF0000"/>
        </patternFill>
      </fill>
    </dxf>
    <dxf>
      <fill>
        <patternFill>
          <bgColor rgb="FF92D050"/>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3.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29</xdr:row>
      <xdr:rowOff>57150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55816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de création, modification, renouvellement, fermeture</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Contrat 2018</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endParaRPr lang="fr-FR" sz="1600" kern="150">
            <a:effectLst/>
            <a:latin typeface="Liberation Serif"/>
            <a:ea typeface="Arial Unicode MS"/>
            <a:cs typeface="Arial Unicode MS"/>
          </a:endParaRPr>
        </a:p>
        <a:p>
          <a:pPr marL="274320" indent="-274320" algn="just">
            <a:spcBef>
              <a:spcPts val="1200"/>
            </a:spcBef>
            <a:spcAft>
              <a:spcPts val="600"/>
            </a:spcAft>
          </a:pPr>
          <a:r>
            <a:rPr lang="fr-FR" sz="1100" b="1" i="1" kern="150">
              <a:effectLst/>
              <a:latin typeface="Liberation Sans"/>
            </a:rPr>
            <a:t>Note à l’attention des responsables de formation</a:t>
          </a:r>
          <a:endParaRPr lang="fr-FR" sz="1100" b="1" kern="150">
            <a:effectLst/>
            <a:latin typeface="Liberation Sans"/>
          </a:endParaRPr>
        </a:p>
        <a:p>
          <a:pPr marL="342900" lvl="0" indent="-342900" algn="just">
            <a:spcAft>
              <a:spcPts val="0"/>
            </a:spcAft>
            <a:buFont typeface="Symbol" panose="05050102010706020507" pitchFamily="18" charset="2"/>
            <a:buChar char=""/>
          </a:pPr>
          <a:endParaRPr lang="fr-FR" sz="1100" i="1" kern="150">
            <a:solidFill>
              <a:sysClr val="windowText" lastClr="000000"/>
            </a:solidFill>
            <a:effectLst/>
            <a:latin typeface="Calibri" panose="020F0502020204030204" pitchFamily="34" charset="0"/>
            <a:ea typeface="Arial Unicode MS"/>
            <a:cs typeface="Arial Unicode MS"/>
          </a:endParaRP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tableaux annexes(maquette et MCC) et une brève notice devra accompagnant le dépôt devra expliquer les modifications apportées.</a:t>
          </a:r>
          <a:endParaRPr lang="fr-FR" sz="1100">
            <a:effectLst/>
          </a:endParaRPr>
        </a:p>
        <a:p>
          <a:pPr marL="342900" lvl="0" indent="-342900" algn="just">
            <a:spcAft>
              <a:spcPts val="0"/>
            </a:spcAft>
            <a:buFont typeface="Symbol" panose="05050102010706020507" pitchFamily="18" charset="2"/>
            <a:buChar char=""/>
          </a:pPr>
          <a:r>
            <a:rPr lang="fr-FR" sz="1100" i="1" kern="150">
              <a:solidFill>
                <a:sysClr val="windowText" lastClr="000000"/>
              </a:solidFill>
              <a:effectLst/>
              <a:latin typeface="Calibri" panose="020F0502020204030204" pitchFamily="34" charset="0"/>
              <a:ea typeface="Arial Unicode MS"/>
              <a:cs typeface="Arial Unicode MS"/>
            </a:rPr>
            <a:t>L’équilibre financier est obligatoire</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463550</xdr:colOff>
      <xdr:row>39</xdr:row>
      <xdr:rowOff>95250</xdr:rowOff>
    </xdr:from>
    <xdr:to>
      <xdr:col>12</xdr:col>
      <xdr:colOff>520700</xdr:colOff>
      <xdr:row>44</xdr:row>
      <xdr:rowOff>1339850</xdr:rowOff>
    </xdr:to>
    <xdr:pic>
      <xdr:nvPicPr>
        <xdr:cNvPr id="6" name="Image 5">
          <a:extLst>
            <a:ext uri="{FF2B5EF4-FFF2-40B4-BE49-F238E27FC236}">
              <a16:creationId xmlns:a16="http://schemas.microsoft.com/office/drawing/2014/main" id="{DEA4D27C-41F7-4E55-8756-779F26797B78}"/>
            </a:ext>
          </a:extLst>
        </xdr:cNvPr>
        <xdr:cNvPicPr/>
      </xdr:nvPicPr>
      <xdr:blipFill>
        <a:blip xmlns:r="http://schemas.openxmlformats.org/officeDocument/2006/relationships" r:embed="rId1"/>
        <a:srcRect/>
        <a:stretch>
          <a:fillRect/>
        </a:stretch>
      </xdr:blipFill>
      <xdr:spPr>
        <a:xfrm>
          <a:off x="463550" y="8585200"/>
          <a:ext cx="9378950" cy="2165350"/>
        </a:xfrm>
        <a:prstGeom prst="rect">
          <a:avLst/>
        </a:prstGeom>
        <a:noFill/>
        <a:ln>
          <a:noFill/>
          <a:prstDash/>
        </a:ln>
      </xdr:spPr>
    </xdr:pic>
    <xdr:clientData/>
  </xdr:twoCellAnchor>
  <xdr:twoCellAnchor editAs="oneCell">
    <xdr:from>
      <xdr:col>0</xdr:col>
      <xdr:colOff>298450</xdr:colOff>
      <xdr:row>49</xdr:row>
      <xdr:rowOff>31750</xdr:rowOff>
    </xdr:from>
    <xdr:to>
      <xdr:col>12</xdr:col>
      <xdr:colOff>146050</xdr:colOff>
      <xdr:row>56</xdr:row>
      <xdr:rowOff>158750</xdr:rowOff>
    </xdr:to>
    <xdr:pic>
      <xdr:nvPicPr>
        <xdr:cNvPr id="7" name="Image 6">
          <a:extLst>
            <a:ext uri="{FF2B5EF4-FFF2-40B4-BE49-F238E27FC236}">
              <a16:creationId xmlns:a16="http://schemas.microsoft.com/office/drawing/2014/main" id="{307F458A-8CE8-4004-9E76-70DC5DC338E9}"/>
            </a:ext>
          </a:extLst>
        </xdr:cNvPr>
        <xdr:cNvPicPr/>
      </xdr:nvPicPr>
      <xdr:blipFill>
        <a:blip xmlns:r="http://schemas.openxmlformats.org/officeDocument/2006/relationships" r:embed="rId2"/>
        <a:srcRect/>
        <a:stretch>
          <a:fillRect/>
        </a:stretch>
      </xdr:blipFill>
      <xdr:spPr>
        <a:xfrm>
          <a:off x="298450" y="12338050"/>
          <a:ext cx="9169400" cy="1416050"/>
        </a:xfrm>
        <a:prstGeom prst="rect">
          <a:avLst/>
        </a:prstGeom>
        <a:noFill/>
        <a:ln>
          <a:noFill/>
          <a:prstDash/>
        </a:ln>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2.bin"/><Relationship Id="rId1" Type="http://schemas.openxmlformats.org/officeDocument/2006/relationships/hyperlink" Target="mailto:jeremie.benel@univ-cotedazur.fr" TargetMode="Externa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hyperlink" Target="mailto:patricia.dejouy@univ-cotedazur.fr" TargetMode="External"/><Relationship Id="rId2" Type="http://schemas.openxmlformats.org/officeDocument/2006/relationships/hyperlink" Target="mailto:frederic.canard@univ-cotedazur.fr" TargetMode="External"/><Relationship Id="rId1" Type="http://schemas.openxmlformats.org/officeDocument/2006/relationships/hyperlink" Target="mailto:jeremie.benel@univ-cotedazur.fr" TargetMode="External"/><Relationship Id="rId5" Type="http://schemas.openxmlformats.org/officeDocument/2006/relationships/vmlDrawing" Target="../drawings/vmlDrawing3.vml"/><Relationship Id="rId4"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vmlDrawing" Target="../drawings/vmlDrawing5.vml"/><Relationship Id="rId1" Type="http://schemas.openxmlformats.org/officeDocument/2006/relationships/printerSettings" Target="../printerSettings/printerSettings6.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tint="0.249977111117893"/>
    <pageSetUpPr fitToPage="1"/>
  </sheetPr>
  <dimension ref="A1"/>
  <sheetViews>
    <sheetView view="pageBreakPreview" zoomScaleNormal="100" zoomScaleSheetLayoutView="100" workbookViewId="0">
      <selection activeCell="A23" sqref="A23:XFD23"/>
    </sheetView>
  </sheetViews>
  <sheetFormatPr baseColWidth="10" defaultColWidth="9.21875" defaultRowHeight="14.4" x14ac:dyDescent="0.3"/>
  <cols>
    <col min="1" max="1" width="13.5546875" customWidth="1"/>
  </cols>
  <sheetData>
    <row r="1" spans="1:1" x14ac:dyDescent="0.3">
      <c r="A1" s="1"/>
    </row>
  </sheetData>
  <pageMargins left="0.7" right="0.7" top="0.75" bottom="0.75" header="0.3" footer="0.3"/>
  <pageSetup paperSize="9" scale="69"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79998168889431442"/>
    <pageSetUpPr fitToPage="1"/>
  </sheetPr>
  <dimension ref="A1:K28"/>
  <sheetViews>
    <sheetView tabSelected="1" zoomScaleNormal="100" workbookViewId="0">
      <selection activeCell="E19" sqref="E19"/>
    </sheetView>
  </sheetViews>
  <sheetFormatPr baseColWidth="10" defaultRowHeight="14.4" x14ac:dyDescent="0.3"/>
  <cols>
    <col min="1" max="1" width="47.77734375" bestFit="1" customWidth="1"/>
    <col min="2" max="2" width="29.5546875" bestFit="1" customWidth="1"/>
    <col min="3" max="3" width="20.77734375" bestFit="1" customWidth="1"/>
  </cols>
  <sheetData>
    <row r="1" spans="1:11" ht="16.2" thickBot="1" x14ac:dyDescent="0.35">
      <c r="A1" s="112" t="s">
        <v>0</v>
      </c>
      <c r="B1" s="113"/>
      <c r="C1" s="113"/>
      <c r="D1" s="113"/>
      <c r="E1" s="113"/>
      <c r="F1" s="113"/>
      <c r="G1" s="113"/>
      <c r="H1" s="113"/>
      <c r="I1" s="113"/>
      <c r="J1" s="113"/>
      <c r="K1" s="114"/>
    </row>
    <row r="2" spans="1:11" ht="15.6" x14ac:dyDescent="0.3">
      <c r="A2" s="70" t="s">
        <v>224</v>
      </c>
      <c r="B2" s="71" t="s">
        <v>221</v>
      </c>
      <c r="C2" s="71"/>
      <c r="D2" s="71"/>
      <c r="E2" s="71"/>
      <c r="F2" s="71"/>
      <c r="G2" s="71"/>
      <c r="H2" s="71"/>
      <c r="I2" s="71"/>
      <c r="J2" s="71"/>
      <c r="K2" s="71"/>
    </row>
    <row r="3" spans="1:11" ht="51" customHeight="1" x14ac:dyDescent="0.3">
      <c r="A3" s="72" t="s">
        <v>89</v>
      </c>
      <c r="B3" s="115" t="s">
        <v>271</v>
      </c>
      <c r="C3" s="116"/>
      <c r="D3" s="116"/>
      <c r="E3" s="116"/>
      <c r="F3" s="116"/>
      <c r="G3" s="116"/>
      <c r="H3" s="116"/>
      <c r="I3" s="116"/>
      <c r="J3" s="116"/>
      <c r="K3" s="116"/>
    </row>
    <row r="4" spans="1:11" ht="15.6" x14ac:dyDescent="0.3">
      <c r="A4" s="73" t="s">
        <v>11</v>
      </c>
      <c r="B4" s="74" t="s">
        <v>72</v>
      </c>
      <c r="C4" s="75"/>
      <c r="D4" s="75"/>
      <c r="E4" s="75"/>
      <c r="F4" s="75"/>
      <c r="G4" s="75"/>
      <c r="H4" s="75"/>
      <c r="I4" s="75"/>
      <c r="J4" s="75"/>
      <c r="K4" s="75"/>
    </row>
    <row r="5" spans="1:11" ht="15.6" x14ac:dyDescent="0.3">
      <c r="A5" s="73" t="s">
        <v>241</v>
      </c>
      <c r="B5" s="74" t="s">
        <v>86</v>
      </c>
      <c r="C5" s="75" t="s">
        <v>88</v>
      </c>
      <c r="D5" s="75"/>
      <c r="E5" s="75"/>
      <c r="F5" s="75"/>
      <c r="G5" s="75"/>
      <c r="H5" s="75"/>
      <c r="I5" s="75"/>
      <c r="J5" s="75"/>
      <c r="K5" s="75"/>
    </row>
    <row r="6" spans="1:11" ht="15.6" x14ac:dyDescent="0.3">
      <c r="A6" s="73" t="s">
        <v>149</v>
      </c>
      <c r="B6" s="74" t="s">
        <v>201</v>
      </c>
      <c r="C6" s="75"/>
      <c r="D6" s="75"/>
      <c r="E6" s="75"/>
      <c r="F6" s="75"/>
      <c r="G6" s="75"/>
      <c r="H6" s="75"/>
      <c r="I6" s="75"/>
      <c r="J6" s="75"/>
      <c r="K6" s="75"/>
    </row>
    <row r="7" spans="1:11" ht="15.6" x14ac:dyDescent="0.3">
      <c r="A7" s="73" t="s">
        <v>150</v>
      </c>
      <c r="B7" s="74" t="s">
        <v>2</v>
      </c>
      <c r="C7" s="75"/>
      <c r="D7" s="75"/>
      <c r="E7" s="75"/>
      <c r="F7" s="75"/>
      <c r="G7" s="75"/>
      <c r="H7" s="75"/>
      <c r="I7" s="75"/>
      <c r="J7" s="75"/>
      <c r="K7" s="75"/>
    </row>
    <row r="8" spans="1:11" ht="15.6" x14ac:dyDescent="0.3">
      <c r="A8" s="73" t="s">
        <v>243</v>
      </c>
      <c r="B8" s="74" t="s">
        <v>152</v>
      </c>
      <c r="C8" s="75"/>
      <c r="D8" s="75"/>
      <c r="E8" s="75"/>
      <c r="F8" s="75"/>
      <c r="G8" s="75"/>
      <c r="H8" s="75"/>
      <c r="I8" s="75"/>
      <c r="J8" s="75"/>
      <c r="K8" s="75"/>
    </row>
    <row r="9" spans="1:11" ht="15.6" x14ac:dyDescent="0.3">
      <c r="A9" s="73" t="s">
        <v>246</v>
      </c>
      <c r="B9" s="74" t="s">
        <v>154</v>
      </c>
      <c r="C9" s="75"/>
      <c r="D9" s="75"/>
      <c r="E9" s="75"/>
      <c r="F9" s="75"/>
      <c r="G9" s="75"/>
      <c r="H9" s="75"/>
      <c r="I9" s="75"/>
      <c r="J9" s="75"/>
      <c r="K9" s="75"/>
    </row>
    <row r="10" spans="1:11" ht="15.6" x14ac:dyDescent="0.3">
      <c r="A10" s="73" t="s">
        <v>244</v>
      </c>
      <c r="B10" s="74" t="s">
        <v>227</v>
      </c>
      <c r="C10" s="75"/>
      <c r="D10" s="75"/>
      <c r="E10" s="75"/>
      <c r="F10" s="75"/>
      <c r="G10" s="75"/>
      <c r="H10" s="75"/>
      <c r="I10" s="75"/>
      <c r="J10" s="75"/>
      <c r="K10" s="75"/>
    </row>
    <row r="11" spans="1:11" ht="15.6" x14ac:dyDescent="0.3">
      <c r="A11" s="73" t="s">
        <v>6</v>
      </c>
    </row>
    <row r="12" spans="1:11" ht="15.6" x14ac:dyDescent="0.3">
      <c r="A12" s="73" t="s">
        <v>13</v>
      </c>
      <c r="B12" s="122" t="s">
        <v>272</v>
      </c>
      <c r="C12" s="110"/>
      <c r="D12" s="110"/>
      <c r="E12" s="110"/>
      <c r="F12" s="110"/>
      <c r="G12" s="110"/>
      <c r="H12" s="110"/>
      <c r="I12" s="110"/>
      <c r="J12" s="110"/>
      <c r="K12" s="111"/>
    </row>
    <row r="13" spans="1:11" ht="15.6" x14ac:dyDescent="0.3">
      <c r="A13" s="73" t="s">
        <v>14</v>
      </c>
      <c r="B13" s="122" t="s">
        <v>273</v>
      </c>
      <c r="C13" s="110"/>
      <c r="D13" s="110"/>
      <c r="E13" s="110"/>
      <c r="F13" s="110"/>
      <c r="G13" s="110"/>
      <c r="H13" s="110"/>
      <c r="I13" s="110"/>
      <c r="J13" s="110"/>
      <c r="K13" s="111"/>
    </row>
    <row r="14" spans="1:11" ht="15.6" x14ac:dyDescent="0.3">
      <c r="A14" s="73" t="s">
        <v>15</v>
      </c>
      <c r="B14" s="122" t="s">
        <v>274</v>
      </c>
      <c r="C14" s="110"/>
      <c r="D14" s="110"/>
      <c r="E14" s="110"/>
      <c r="F14" s="110"/>
      <c r="G14" s="110"/>
      <c r="H14" s="110"/>
      <c r="I14" s="110"/>
      <c r="J14" s="110"/>
      <c r="K14" s="111"/>
    </row>
    <row r="15" spans="1:11" ht="15.6" x14ac:dyDescent="0.3">
      <c r="A15" s="73" t="s">
        <v>16</v>
      </c>
      <c r="B15" s="109" t="s">
        <v>275</v>
      </c>
      <c r="C15" s="110"/>
      <c r="D15" s="110"/>
      <c r="E15" s="110"/>
      <c r="F15" s="110"/>
      <c r="G15" s="110"/>
      <c r="H15" s="110"/>
      <c r="I15" s="110"/>
      <c r="J15" s="110"/>
      <c r="K15" s="111"/>
    </row>
    <row r="16" spans="1:11" ht="15.6" x14ac:dyDescent="0.3">
      <c r="A16" s="73" t="s">
        <v>245</v>
      </c>
      <c r="B16" s="74" t="s">
        <v>233</v>
      </c>
      <c r="C16" s="75"/>
      <c r="D16" s="75"/>
      <c r="E16" s="75"/>
      <c r="F16" s="75"/>
      <c r="G16" s="75"/>
      <c r="H16" s="75"/>
      <c r="I16" s="75"/>
      <c r="J16" s="75"/>
      <c r="K16" s="75"/>
    </row>
    <row r="17" spans="1:11" ht="16.2" thickBot="1" x14ac:dyDescent="0.35">
      <c r="A17" s="73" t="s">
        <v>1</v>
      </c>
      <c r="B17" s="74" t="s">
        <v>7</v>
      </c>
      <c r="C17" s="75" t="s">
        <v>9</v>
      </c>
      <c r="D17" s="75" t="s">
        <v>276</v>
      </c>
      <c r="E17" s="75"/>
      <c r="F17" s="75"/>
      <c r="G17" s="75"/>
      <c r="H17" s="75"/>
      <c r="I17" s="75"/>
      <c r="J17" s="75"/>
      <c r="K17" s="75"/>
    </row>
    <row r="18" spans="1:11" ht="16.2" thickBot="1" x14ac:dyDescent="0.35">
      <c r="A18" s="117" t="s">
        <v>91</v>
      </c>
      <c r="B18" s="118"/>
      <c r="C18" s="119"/>
      <c r="D18" s="120"/>
      <c r="E18" s="120"/>
      <c r="F18" s="120"/>
      <c r="G18" s="120"/>
      <c r="H18" s="120"/>
      <c r="I18" s="120"/>
      <c r="J18" s="120"/>
      <c r="K18" s="121"/>
    </row>
    <row r="19" spans="1:11" ht="15.6" x14ac:dyDescent="0.3">
      <c r="A19" s="73" t="s">
        <v>10</v>
      </c>
      <c r="B19" s="76" t="s">
        <v>17</v>
      </c>
      <c r="C19" s="75" t="s">
        <v>19</v>
      </c>
      <c r="D19" s="85">
        <v>43797</v>
      </c>
      <c r="E19" s="85" t="s">
        <v>300</v>
      </c>
      <c r="F19" s="75"/>
      <c r="G19" s="75"/>
      <c r="H19" s="75"/>
      <c r="I19" s="75"/>
      <c r="J19" s="75"/>
      <c r="K19" s="75"/>
    </row>
    <row r="20" spans="1:11" ht="15.6" x14ac:dyDescent="0.3">
      <c r="A20" s="73" t="s">
        <v>237</v>
      </c>
      <c r="B20" s="75" t="s">
        <v>7</v>
      </c>
      <c r="C20" s="75" t="s">
        <v>236</v>
      </c>
      <c r="D20" s="75"/>
      <c r="E20" s="75"/>
      <c r="F20" s="75"/>
      <c r="G20" s="75"/>
      <c r="H20" s="75"/>
      <c r="I20" s="75"/>
      <c r="J20" s="75"/>
      <c r="K20" s="75"/>
    </row>
    <row r="21" spans="1:11" ht="15.6" x14ac:dyDescent="0.3">
      <c r="A21" s="73" t="s">
        <v>151</v>
      </c>
      <c r="B21" s="75" t="s">
        <v>7</v>
      </c>
      <c r="C21" s="75" t="s">
        <v>236</v>
      </c>
      <c r="D21" s="75"/>
      <c r="E21" s="75"/>
      <c r="F21" s="75"/>
      <c r="G21" s="75"/>
      <c r="H21" s="75"/>
      <c r="I21" s="75"/>
      <c r="J21" s="75"/>
      <c r="K21" s="75"/>
    </row>
    <row r="22" spans="1:11" ht="15.6" x14ac:dyDescent="0.3">
      <c r="A22" s="6" t="s">
        <v>20</v>
      </c>
      <c r="B22" s="3" t="s">
        <v>17</v>
      </c>
      <c r="C22" s="3" t="s">
        <v>19</v>
      </c>
      <c r="D22" s="3"/>
      <c r="E22" s="3"/>
      <c r="F22" s="3"/>
      <c r="G22" s="3"/>
      <c r="H22" s="3"/>
      <c r="I22" s="3"/>
      <c r="J22" s="3"/>
      <c r="K22" s="3"/>
    </row>
    <row r="23" spans="1:11" ht="16.2" thickBot="1" x14ac:dyDescent="0.35">
      <c r="A23" s="7" t="s">
        <v>21</v>
      </c>
      <c r="B23" s="3" t="s">
        <v>17</v>
      </c>
      <c r="C23" s="3" t="s">
        <v>19</v>
      </c>
      <c r="D23" s="3"/>
      <c r="E23" s="3"/>
      <c r="F23" s="3"/>
      <c r="G23" s="3"/>
      <c r="H23" s="3"/>
      <c r="I23" s="3"/>
      <c r="J23" s="3"/>
      <c r="K23" s="3"/>
    </row>
    <row r="24" spans="1:11" x14ac:dyDescent="0.3">
      <c r="A24" s="2" t="s">
        <v>22</v>
      </c>
    </row>
    <row r="26" spans="1:11" ht="48.6" x14ac:dyDescent="0.3">
      <c r="A26" s="242" t="s">
        <v>297</v>
      </c>
      <c r="B26" s="243">
        <v>43797</v>
      </c>
    </row>
    <row r="27" spans="1:11" ht="48.6" x14ac:dyDescent="0.3">
      <c r="A27" s="244" t="s">
        <v>298</v>
      </c>
      <c r="B27" s="243">
        <v>43916</v>
      </c>
    </row>
    <row r="28" spans="1:11" ht="15.6" x14ac:dyDescent="0.3">
      <c r="A28" s="245" t="s">
        <v>299</v>
      </c>
    </row>
  </sheetData>
  <mergeCells count="7">
    <mergeCell ref="B15:K15"/>
    <mergeCell ref="A1:K1"/>
    <mergeCell ref="B3:K3"/>
    <mergeCell ref="A18:K18"/>
    <mergeCell ref="B12:K12"/>
    <mergeCell ref="B13:K13"/>
    <mergeCell ref="B14:K14"/>
  </mergeCells>
  <conditionalFormatting sqref="B20:C23">
    <cfRule type="expression" dxfId="22" priority="9" stopIfTrue="1">
      <formula>$B$19&lt;&gt;"Favorable"</formula>
    </cfRule>
  </conditionalFormatting>
  <conditionalFormatting sqref="C5:K5">
    <cfRule type="expression" dxfId="21" priority="8">
      <formula>($B$5&lt;&gt;"Inter-champ")</formula>
    </cfRule>
  </conditionalFormatting>
  <conditionalFormatting sqref="C17:K17">
    <cfRule type="expression" dxfId="20" priority="7">
      <formula>($B$17="Non")</formula>
    </cfRule>
  </conditionalFormatting>
  <conditionalFormatting sqref="C20:K20">
    <cfRule type="expression" dxfId="19" priority="6">
      <formula>($B$20="Non")</formula>
    </cfRule>
  </conditionalFormatting>
  <conditionalFormatting sqref="C21:K21">
    <cfRule type="expression" dxfId="18" priority="5">
      <formula>($B$21="Non")</formula>
    </cfRule>
  </conditionalFormatting>
  <conditionalFormatting sqref="C22:K22">
    <cfRule type="expression" dxfId="17" priority="4">
      <formula>(ISBLANK($B$22))</formula>
    </cfRule>
  </conditionalFormatting>
  <conditionalFormatting sqref="C23:K23">
    <cfRule type="expression" dxfId="16" priority="2">
      <formula>(ISBLANK($B$23))</formula>
    </cfRule>
  </conditionalFormatting>
  <conditionalFormatting sqref="C19:K19">
    <cfRule type="expression" dxfId="15" priority="1">
      <formula>(ISBLANK($B$19))</formula>
    </cfRule>
  </conditionalFormatting>
  <hyperlinks>
    <hyperlink ref="B15" r:id="rId1"/>
  </hyperlinks>
  <pageMargins left="0.7" right="0.7" top="0.75" bottom="0.75" header="0.3" footer="0.3"/>
  <pageSetup paperSize="9" scale="75" orientation="landscape" verticalDpi="1200" r:id="rId2"/>
  <headerFooter>
    <oddHeader>&amp;L&amp;G</oddHeader>
  </headerFooter>
  <legacyDrawingHF r:id="rId3"/>
  <extLst>
    <ext xmlns:x14="http://schemas.microsoft.com/office/spreadsheetml/2009/9/main" uri="{CCE6A557-97BC-4b89-ADB6-D9C93CAAB3DF}">
      <x14:dataValidations xmlns:xm="http://schemas.microsoft.com/office/excel/2006/main" count="10">
        <x14:dataValidation type="list" allowBlank="1" showInputMessage="1" showErrorMessage="1">
          <x14:formula1>
            <xm:f>Données!$A$2:$A$5</xm:f>
          </x14:formula1>
          <xm:sqref>B7</xm:sqref>
        </x14:dataValidation>
        <x14:dataValidation type="list" allowBlank="1" showInputMessage="1" showErrorMessage="1">
          <x14:formula1>
            <xm:f>Données!$B$2:$B$3</xm:f>
          </x14:formula1>
          <xm:sqref>B17 B20:B21</xm:sqref>
        </x14:dataValidation>
        <x14:dataValidation type="list" allowBlank="1" showInputMessage="1" showErrorMessage="1">
          <x14:formula1>
            <xm:f>Données!$B$4:$B$6</xm:f>
          </x14:formula1>
          <xm:sqref>B19 B22:B23</xm:sqref>
        </x14:dataValidation>
        <x14:dataValidation type="list" allowBlank="1" showInputMessage="1" showErrorMessage="1">
          <x14:formula1>
            <xm:f>Données!$D$2:$D$18</xm:f>
          </x14:formula1>
          <xm:sqref>B4</xm:sqref>
        </x14:dataValidation>
        <x14:dataValidation type="list" allowBlank="1" showInputMessage="1" showErrorMessage="1">
          <x14:formula1>
            <xm:f>Données!$E$2:$E$8</xm:f>
          </x14:formula1>
          <xm:sqref>B5</xm:sqref>
        </x14:dataValidation>
        <x14:dataValidation type="list" allowBlank="1" showInputMessage="1" showErrorMessage="1" errorTitle="ATTENTION">
          <x14:formula1>
            <xm:f>Données!$I$2:$I$4</xm:f>
          </x14:formula1>
          <xm:sqref>B2</xm:sqref>
        </x14:dataValidation>
        <x14:dataValidation type="list" allowBlank="1" showInputMessage="1" showErrorMessage="1">
          <x14:formula1>
            <xm:f>Données!$G$2:$G$53</xm:f>
          </x14:formula1>
          <xm:sqref>B6</xm:sqref>
        </x14:dataValidation>
        <x14:dataValidation type="list" allowBlank="1" showInputMessage="1" showErrorMessage="1">
          <x14:formula1>
            <xm:f>Données!$F$2:$F$8</xm:f>
          </x14:formula1>
          <xm:sqref>B8:B9</xm:sqref>
        </x14:dataValidation>
        <x14:dataValidation type="list" allowBlank="1" showInputMessage="1" showErrorMessage="1">
          <x14:formula1>
            <xm:f>Données!$J$2:$J$7</xm:f>
          </x14:formula1>
          <xm:sqref>B10</xm:sqref>
        </x14:dataValidation>
        <x14:dataValidation type="list" allowBlank="1" showInputMessage="1" showErrorMessage="1">
          <x14:formula1>
            <xm:f>Données!$K$2:$K$4</xm:f>
          </x14:formula1>
          <xm:sqref>B16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pageSetUpPr fitToPage="1"/>
  </sheetPr>
  <dimension ref="A1:S120"/>
  <sheetViews>
    <sheetView topLeftCell="A103" zoomScaleNormal="100" workbookViewId="0">
      <selection activeCell="A106" sqref="A106:S106"/>
    </sheetView>
  </sheetViews>
  <sheetFormatPr baseColWidth="10" defaultRowHeight="14.4" x14ac:dyDescent="0.3"/>
  <cols>
    <col min="1" max="1" width="13.44140625" customWidth="1"/>
  </cols>
  <sheetData>
    <row r="1" spans="1:19" ht="16.2" thickBot="1" x14ac:dyDescent="0.35">
      <c r="A1" s="142" t="s">
        <v>247</v>
      </c>
      <c r="B1" s="143"/>
      <c r="C1" s="143"/>
      <c r="D1" s="143"/>
      <c r="E1" s="143"/>
      <c r="F1" s="143"/>
      <c r="G1" s="143"/>
      <c r="H1" s="143"/>
      <c r="I1" s="143"/>
      <c r="J1" s="143"/>
      <c r="K1" s="143"/>
      <c r="L1" s="143"/>
      <c r="M1" s="143"/>
      <c r="N1" s="143"/>
      <c r="O1" s="143"/>
      <c r="P1" s="143"/>
      <c r="Q1" s="143"/>
      <c r="R1" s="143"/>
      <c r="S1" s="144"/>
    </row>
    <row r="2" spans="1:19" x14ac:dyDescent="0.3">
      <c r="A2" s="129" t="s">
        <v>251</v>
      </c>
      <c r="B2" s="130"/>
      <c r="C2" s="130"/>
      <c r="D2" s="130"/>
      <c r="E2" s="130"/>
      <c r="F2" s="130"/>
      <c r="G2" s="130"/>
      <c r="H2" s="130"/>
      <c r="I2" s="130"/>
      <c r="J2" s="130"/>
      <c r="K2" s="130"/>
      <c r="L2" s="130"/>
      <c r="M2" s="130"/>
      <c r="N2" s="130"/>
      <c r="O2" s="130"/>
      <c r="P2" s="130"/>
      <c r="Q2" s="130"/>
      <c r="R2" s="130"/>
      <c r="S2" s="131"/>
    </row>
    <row r="3" spans="1:19" ht="64.5" customHeight="1" x14ac:dyDescent="0.3">
      <c r="A3" s="145" t="s">
        <v>249</v>
      </c>
      <c r="B3" s="146"/>
      <c r="C3" s="146"/>
      <c r="D3" s="146"/>
      <c r="E3" s="146"/>
      <c r="F3" s="146"/>
      <c r="G3" s="146"/>
      <c r="H3" s="146"/>
      <c r="I3" s="146"/>
      <c r="J3" s="146"/>
      <c r="K3" s="146"/>
      <c r="L3" s="146"/>
      <c r="M3" s="146"/>
      <c r="N3" s="146"/>
      <c r="O3" s="146"/>
      <c r="P3" s="146"/>
      <c r="Q3" s="146"/>
      <c r="R3" s="146"/>
      <c r="S3" s="147"/>
    </row>
    <row r="4" spans="1:19" x14ac:dyDescent="0.3">
      <c r="A4" s="135" t="s">
        <v>277</v>
      </c>
      <c r="B4" s="124"/>
      <c r="C4" s="124"/>
      <c r="D4" s="124"/>
      <c r="E4" s="124"/>
      <c r="F4" s="124"/>
      <c r="G4" s="124"/>
      <c r="H4" s="124"/>
      <c r="I4" s="124"/>
      <c r="J4" s="124"/>
      <c r="K4" s="124"/>
      <c r="L4" s="124"/>
      <c r="M4" s="124"/>
      <c r="N4" s="124"/>
      <c r="O4" s="124"/>
      <c r="P4" s="124"/>
      <c r="Q4" s="124"/>
      <c r="R4" s="124"/>
      <c r="S4" s="125"/>
    </row>
    <row r="5" spans="1:19" x14ac:dyDescent="0.3">
      <c r="A5" s="123"/>
      <c r="B5" s="124"/>
      <c r="C5" s="124"/>
      <c r="D5" s="124"/>
      <c r="E5" s="124"/>
      <c r="F5" s="124"/>
      <c r="G5" s="124"/>
      <c r="H5" s="124"/>
      <c r="I5" s="124"/>
      <c r="J5" s="124"/>
      <c r="K5" s="124"/>
      <c r="L5" s="124"/>
      <c r="M5" s="124"/>
      <c r="N5" s="124"/>
      <c r="O5" s="124"/>
      <c r="P5" s="124"/>
      <c r="Q5" s="124"/>
      <c r="R5" s="124"/>
      <c r="S5" s="125"/>
    </row>
    <row r="6" spans="1:19" x14ac:dyDescent="0.3">
      <c r="A6" s="123"/>
      <c r="B6" s="124"/>
      <c r="C6" s="124"/>
      <c r="D6" s="124"/>
      <c r="E6" s="124"/>
      <c r="F6" s="124"/>
      <c r="G6" s="124"/>
      <c r="H6" s="124"/>
      <c r="I6" s="124"/>
      <c r="J6" s="124"/>
      <c r="K6" s="124"/>
      <c r="L6" s="124"/>
      <c r="M6" s="124"/>
      <c r="N6" s="124"/>
      <c r="O6" s="124"/>
      <c r="P6" s="124"/>
      <c r="Q6" s="124"/>
      <c r="R6" s="124"/>
      <c r="S6" s="125"/>
    </row>
    <row r="7" spans="1:19" x14ac:dyDescent="0.3">
      <c r="A7" s="123"/>
      <c r="B7" s="124"/>
      <c r="C7" s="124"/>
      <c r="D7" s="124"/>
      <c r="E7" s="124"/>
      <c r="F7" s="124"/>
      <c r="G7" s="124"/>
      <c r="H7" s="124"/>
      <c r="I7" s="124"/>
      <c r="J7" s="124"/>
      <c r="K7" s="124"/>
      <c r="L7" s="124"/>
      <c r="M7" s="124"/>
      <c r="N7" s="124"/>
      <c r="O7" s="124"/>
      <c r="P7" s="124"/>
      <c r="Q7" s="124"/>
      <c r="R7" s="124"/>
      <c r="S7" s="125"/>
    </row>
    <row r="8" spans="1:19" x14ac:dyDescent="0.3">
      <c r="A8" s="123"/>
      <c r="B8" s="124"/>
      <c r="C8" s="124"/>
      <c r="D8" s="124"/>
      <c r="E8" s="124"/>
      <c r="F8" s="124"/>
      <c r="G8" s="124"/>
      <c r="H8" s="124"/>
      <c r="I8" s="124"/>
      <c r="J8" s="124"/>
      <c r="K8" s="124"/>
      <c r="L8" s="124"/>
      <c r="M8" s="124"/>
      <c r="N8" s="124"/>
      <c r="O8" s="124"/>
      <c r="P8" s="124"/>
      <c r="Q8" s="124"/>
      <c r="R8" s="124"/>
      <c r="S8" s="125"/>
    </row>
    <row r="9" spans="1:19" x14ac:dyDescent="0.3">
      <c r="A9" s="123"/>
      <c r="B9" s="124"/>
      <c r="C9" s="124"/>
      <c r="D9" s="124"/>
      <c r="E9" s="124"/>
      <c r="F9" s="124"/>
      <c r="G9" s="124"/>
      <c r="H9" s="124"/>
      <c r="I9" s="124"/>
      <c r="J9" s="124"/>
      <c r="K9" s="124"/>
      <c r="L9" s="124"/>
      <c r="M9" s="124"/>
      <c r="N9" s="124"/>
      <c r="O9" s="124"/>
      <c r="P9" s="124"/>
      <c r="Q9" s="124"/>
      <c r="R9" s="124"/>
      <c r="S9" s="125"/>
    </row>
    <row r="10" spans="1:19" x14ac:dyDescent="0.3">
      <c r="A10" s="123"/>
      <c r="B10" s="124"/>
      <c r="C10" s="124"/>
      <c r="D10" s="124"/>
      <c r="E10" s="124"/>
      <c r="F10" s="124"/>
      <c r="G10" s="124"/>
      <c r="H10" s="124"/>
      <c r="I10" s="124"/>
      <c r="J10" s="124"/>
      <c r="K10" s="124"/>
      <c r="L10" s="124"/>
      <c r="M10" s="124"/>
      <c r="N10" s="124"/>
      <c r="O10" s="124"/>
      <c r="P10" s="124"/>
      <c r="Q10" s="124"/>
      <c r="R10" s="124"/>
      <c r="S10" s="125"/>
    </row>
    <row r="11" spans="1:19" x14ac:dyDescent="0.3">
      <c r="A11" s="123"/>
      <c r="B11" s="124"/>
      <c r="C11" s="124"/>
      <c r="D11" s="124"/>
      <c r="E11" s="124"/>
      <c r="F11" s="124"/>
      <c r="G11" s="124"/>
      <c r="H11" s="124"/>
      <c r="I11" s="124"/>
      <c r="J11" s="124"/>
      <c r="K11" s="124"/>
      <c r="L11" s="124"/>
      <c r="M11" s="124"/>
      <c r="N11" s="124"/>
      <c r="O11" s="124"/>
      <c r="P11" s="124"/>
      <c r="Q11" s="124"/>
      <c r="R11" s="124"/>
      <c r="S11" s="125"/>
    </row>
    <row r="12" spans="1:19" x14ac:dyDescent="0.3">
      <c r="A12" s="123"/>
      <c r="B12" s="124"/>
      <c r="C12" s="124"/>
      <c r="D12" s="124"/>
      <c r="E12" s="124"/>
      <c r="F12" s="124"/>
      <c r="G12" s="124"/>
      <c r="H12" s="124"/>
      <c r="I12" s="124"/>
      <c r="J12" s="124"/>
      <c r="K12" s="124"/>
      <c r="L12" s="124"/>
      <c r="M12" s="124"/>
      <c r="N12" s="124"/>
      <c r="O12" s="124"/>
      <c r="P12" s="124"/>
      <c r="Q12" s="124"/>
      <c r="R12" s="124"/>
      <c r="S12" s="125"/>
    </row>
    <row r="13" spans="1:19" x14ac:dyDescent="0.3">
      <c r="A13" s="123"/>
      <c r="B13" s="124"/>
      <c r="C13" s="124"/>
      <c r="D13" s="124"/>
      <c r="E13" s="124"/>
      <c r="F13" s="124"/>
      <c r="G13" s="124"/>
      <c r="H13" s="124"/>
      <c r="I13" s="124"/>
      <c r="J13" s="124"/>
      <c r="K13" s="124"/>
      <c r="L13" s="124"/>
      <c r="M13" s="124"/>
      <c r="N13" s="124"/>
      <c r="O13" s="124"/>
      <c r="P13" s="124"/>
      <c r="Q13" s="124"/>
      <c r="R13" s="124"/>
      <c r="S13" s="125"/>
    </row>
    <row r="14" spans="1:19" x14ac:dyDescent="0.3">
      <c r="A14" s="123"/>
      <c r="B14" s="124"/>
      <c r="C14" s="124"/>
      <c r="D14" s="124"/>
      <c r="E14" s="124"/>
      <c r="F14" s="124"/>
      <c r="G14" s="124"/>
      <c r="H14" s="124"/>
      <c r="I14" s="124"/>
      <c r="J14" s="124"/>
      <c r="K14" s="124"/>
      <c r="L14" s="124"/>
      <c r="M14" s="124"/>
      <c r="N14" s="124"/>
      <c r="O14" s="124"/>
      <c r="P14" s="124"/>
      <c r="Q14" s="124"/>
      <c r="R14" s="124"/>
      <c r="S14" s="125"/>
    </row>
    <row r="15" spans="1:19" x14ac:dyDescent="0.3">
      <c r="A15" s="123"/>
      <c r="B15" s="124"/>
      <c r="C15" s="124"/>
      <c r="D15" s="124"/>
      <c r="E15" s="124"/>
      <c r="F15" s="124"/>
      <c r="G15" s="124"/>
      <c r="H15" s="124"/>
      <c r="I15" s="124"/>
      <c r="J15" s="124"/>
      <c r="K15" s="124"/>
      <c r="L15" s="124"/>
      <c r="M15" s="124"/>
      <c r="N15" s="124"/>
      <c r="O15" s="124"/>
      <c r="P15" s="124"/>
      <c r="Q15" s="124"/>
      <c r="R15" s="124"/>
      <c r="S15" s="125"/>
    </row>
    <row r="16" spans="1:19" ht="15" thickBot="1" x14ac:dyDescent="0.35">
      <c r="A16" s="126"/>
      <c r="B16" s="127"/>
      <c r="C16" s="127"/>
      <c r="D16" s="127"/>
      <c r="E16" s="127"/>
      <c r="F16" s="127"/>
      <c r="G16" s="127"/>
      <c r="H16" s="127"/>
      <c r="I16" s="127"/>
      <c r="J16" s="127"/>
      <c r="K16" s="127"/>
      <c r="L16" s="127"/>
      <c r="M16" s="127"/>
      <c r="N16" s="127"/>
      <c r="O16" s="127"/>
      <c r="P16" s="127"/>
      <c r="Q16" s="127"/>
      <c r="R16" s="127"/>
      <c r="S16" s="128"/>
    </row>
    <row r="17" spans="1:19" x14ac:dyDescent="0.3">
      <c r="A17" s="129" t="s">
        <v>252</v>
      </c>
      <c r="B17" s="130"/>
      <c r="C17" s="130"/>
      <c r="D17" s="130"/>
      <c r="E17" s="130"/>
      <c r="F17" s="130"/>
      <c r="G17" s="130"/>
      <c r="H17" s="130"/>
      <c r="I17" s="130"/>
      <c r="J17" s="130"/>
      <c r="K17" s="130"/>
      <c r="L17" s="130"/>
      <c r="M17" s="130"/>
      <c r="N17" s="130"/>
      <c r="O17" s="130"/>
      <c r="P17" s="130"/>
      <c r="Q17" s="130"/>
      <c r="R17" s="130"/>
      <c r="S17" s="131"/>
    </row>
    <row r="18" spans="1:19" ht="48" customHeight="1" x14ac:dyDescent="0.3">
      <c r="A18" s="145" t="s">
        <v>250</v>
      </c>
      <c r="B18" s="146"/>
      <c r="C18" s="146"/>
      <c r="D18" s="146"/>
      <c r="E18" s="146"/>
      <c r="F18" s="146"/>
      <c r="G18" s="146"/>
      <c r="H18" s="146"/>
      <c r="I18" s="146"/>
      <c r="J18" s="146"/>
      <c r="K18" s="146"/>
      <c r="L18" s="146"/>
      <c r="M18" s="146"/>
      <c r="N18" s="146"/>
      <c r="O18" s="146"/>
      <c r="P18" s="146"/>
      <c r="Q18" s="146"/>
      <c r="R18" s="146"/>
      <c r="S18" s="147"/>
    </row>
    <row r="19" spans="1:19" x14ac:dyDescent="0.3">
      <c r="A19" s="135" t="s">
        <v>277</v>
      </c>
      <c r="B19" s="124"/>
      <c r="C19" s="124"/>
      <c r="D19" s="124"/>
      <c r="E19" s="124"/>
      <c r="F19" s="124"/>
      <c r="G19" s="124"/>
      <c r="H19" s="124"/>
      <c r="I19" s="124"/>
      <c r="J19" s="124"/>
      <c r="K19" s="124"/>
      <c r="L19" s="124"/>
      <c r="M19" s="124"/>
      <c r="N19" s="124"/>
      <c r="O19" s="124"/>
      <c r="P19" s="124"/>
      <c r="Q19" s="124"/>
      <c r="R19" s="124"/>
      <c r="S19" s="125"/>
    </row>
    <row r="20" spans="1:19" x14ac:dyDescent="0.3">
      <c r="A20" s="123"/>
      <c r="B20" s="124"/>
      <c r="C20" s="124"/>
      <c r="D20" s="124"/>
      <c r="E20" s="124"/>
      <c r="F20" s="124"/>
      <c r="G20" s="124"/>
      <c r="H20" s="124"/>
      <c r="I20" s="124"/>
      <c r="J20" s="124"/>
      <c r="K20" s="124"/>
      <c r="L20" s="124"/>
      <c r="M20" s="124"/>
      <c r="N20" s="124"/>
      <c r="O20" s="124"/>
      <c r="P20" s="124"/>
      <c r="Q20" s="124"/>
      <c r="R20" s="124"/>
      <c r="S20" s="125"/>
    </row>
    <row r="21" spans="1:19" x14ac:dyDescent="0.3">
      <c r="A21" s="123"/>
      <c r="B21" s="124"/>
      <c r="C21" s="124"/>
      <c r="D21" s="124"/>
      <c r="E21" s="124"/>
      <c r="F21" s="124"/>
      <c r="G21" s="124"/>
      <c r="H21" s="124"/>
      <c r="I21" s="124"/>
      <c r="J21" s="124"/>
      <c r="K21" s="124"/>
      <c r="L21" s="124"/>
      <c r="M21" s="124"/>
      <c r="N21" s="124"/>
      <c r="O21" s="124"/>
      <c r="P21" s="124"/>
      <c r="Q21" s="124"/>
      <c r="R21" s="124"/>
      <c r="S21" s="125"/>
    </row>
    <row r="22" spans="1:19" x14ac:dyDescent="0.3">
      <c r="A22" s="123"/>
      <c r="B22" s="124"/>
      <c r="C22" s="124"/>
      <c r="D22" s="124"/>
      <c r="E22" s="124"/>
      <c r="F22" s="124"/>
      <c r="G22" s="124"/>
      <c r="H22" s="124"/>
      <c r="I22" s="124"/>
      <c r="J22" s="124"/>
      <c r="K22" s="124"/>
      <c r="L22" s="124"/>
      <c r="M22" s="124"/>
      <c r="N22" s="124"/>
      <c r="O22" s="124"/>
      <c r="P22" s="124"/>
      <c r="Q22" s="124"/>
      <c r="R22" s="124"/>
      <c r="S22" s="125"/>
    </row>
    <row r="23" spans="1:19" x14ac:dyDescent="0.3">
      <c r="A23" s="123"/>
      <c r="B23" s="124"/>
      <c r="C23" s="124"/>
      <c r="D23" s="124"/>
      <c r="E23" s="124"/>
      <c r="F23" s="124"/>
      <c r="G23" s="124"/>
      <c r="H23" s="124"/>
      <c r="I23" s="124"/>
      <c r="J23" s="124"/>
      <c r="K23" s="124"/>
      <c r="L23" s="124"/>
      <c r="M23" s="124"/>
      <c r="N23" s="124"/>
      <c r="O23" s="124"/>
      <c r="P23" s="124"/>
      <c r="Q23" s="124"/>
      <c r="R23" s="124"/>
      <c r="S23" s="125"/>
    </row>
    <row r="24" spans="1:19" x14ac:dyDescent="0.3">
      <c r="A24" s="123"/>
      <c r="B24" s="124"/>
      <c r="C24" s="124"/>
      <c r="D24" s="124"/>
      <c r="E24" s="124"/>
      <c r="F24" s="124"/>
      <c r="G24" s="124"/>
      <c r="H24" s="124"/>
      <c r="I24" s="124"/>
      <c r="J24" s="124"/>
      <c r="K24" s="124"/>
      <c r="L24" s="124"/>
      <c r="M24" s="124"/>
      <c r="N24" s="124"/>
      <c r="O24" s="124"/>
      <c r="P24" s="124"/>
      <c r="Q24" s="124"/>
      <c r="R24" s="124"/>
      <c r="S24" s="125"/>
    </row>
    <row r="25" spans="1:19" x14ac:dyDescent="0.3">
      <c r="A25" s="123"/>
      <c r="B25" s="124"/>
      <c r="C25" s="124"/>
      <c r="D25" s="124"/>
      <c r="E25" s="124"/>
      <c r="F25" s="124"/>
      <c r="G25" s="124"/>
      <c r="H25" s="124"/>
      <c r="I25" s="124"/>
      <c r="J25" s="124"/>
      <c r="K25" s="124"/>
      <c r="L25" s="124"/>
      <c r="M25" s="124"/>
      <c r="N25" s="124"/>
      <c r="O25" s="124"/>
      <c r="P25" s="124"/>
      <c r="Q25" s="124"/>
      <c r="R25" s="124"/>
      <c r="S25" s="125"/>
    </row>
    <row r="26" spans="1:19" x14ac:dyDescent="0.3">
      <c r="A26" s="123"/>
      <c r="B26" s="124"/>
      <c r="C26" s="124"/>
      <c r="D26" s="124"/>
      <c r="E26" s="124"/>
      <c r="F26" s="124"/>
      <c r="G26" s="124"/>
      <c r="H26" s="124"/>
      <c r="I26" s="124"/>
      <c r="J26" s="124"/>
      <c r="K26" s="124"/>
      <c r="L26" s="124"/>
      <c r="M26" s="124"/>
      <c r="N26" s="124"/>
      <c r="O26" s="124"/>
      <c r="P26" s="124"/>
      <c r="Q26" s="124"/>
      <c r="R26" s="124"/>
      <c r="S26" s="125"/>
    </row>
    <row r="27" spans="1:19" x14ac:dyDescent="0.3">
      <c r="A27" s="123"/>
      <c r="B27" s="124"/>
      <c r="C27" s="124"/>
      <c r="D27" s="124"/>
      <c r="E27" s="124"/>
      <c r="F27" s="124"/>
      <c r="G27" s="124"/>
      <c r="H27" s="124"/>
      <c r="I27" s="124"/>
      <c r="J27" s="124"/>
      <c r="K27" s="124"/>
      <c r="L27" s="124"/>
      <c r="M27" s="124"/>
      <c r="N27" s="124"/>
      <c r="O27" s="124"/>
      <c r="P27" s="124"/>
      <c r="Q27" s="124"/>
      <c r="R27" s="124"/>
      <c r="S27" s="125"/>
    </row>
    <row r="28" spans="1:19" x14ac:dyDescent="0.3">
      <c r="A28" s="123"/>
      <c r="B28" s="124"/>
      <c r="C28" s="124"/>
      <c r="D28" s="124"/>
      <c r="E28" s="124"/>
      <c r="F28" s="124"/>
      <c r="G28" s="124"/>
      <c r="H28" s="124"/>
      <c r="I28" s="124"/>
      <c r="J28" s="124"/>
      <c r="K28" s="124"/>
      <c r="L28" s="124"/>
      <c r="M28" s="124"/>
      <c r="N28" s="124"/>
      <c r="O28" s="124"/>
      <c r="P28" s="124"/>
      <c r="Q28" s="124"/>
      <c r="R28" s="124"/>
      <c r="S28" s="125"/>
    </row>
    <row r="29" spans="1:19" x14ac:dyDescent="0.3">
      <c r="A29" s="123"/>
      <c r="B29" s="124"/>
      <c r="C29" s="124"/>
      <c r="D29" s="124"/>
      <c r="E29" s="124"/>
      <c r="F29" s="124"/>
      <c r="G29" s="124"/>
      <c r="H29" s="124"/>
      <c r="I29" s="124"/>
      <c r="J29" s="124"/>
      <c r="K29" s="124"/>
      <c r="L29" s="124"/>
      <c r="M29" s="124"/>
      <c r="N29" s="124"/>
      <c r="O29" s="124"/>
      <c r="P29" s="124"/>
      <c r="Q29" s="124"/>
      <c r="R29" s="124"/>
      <c r="S29" s="125"/>
    </row>
    <row r="30" spans="1:19" x14ac:dyDescent="0.3">
      <c r="A30" s="123"/>
      <c r="B30" s="124"/>
      <c r="C30" s="124"/>
      <c r="D30" s="124"/>
      <c r="E30" s="124"/>
      <c r="F30" s="124"/>
      <c r="G30" s="124"/>
      <c r="H30" s="124"/>
      <c r="I30" s="124"/>
      <c r="J30" s="124"/>
      <c r="K30" s="124"/>
      <c r="L30" s="124"/>
      <c r="M30" s="124"/>
      <c r="N30" s="124"/>
      <c r="O30" s="124"/>
      <c r="P30" s="124"/>
      <c r="Q30" s="124"/>
      <c r="R30" s="124"/>
      <c r="S30" s="125"/>
    </row>
    <row r="31" spans="1:19" ht="15" thickBot="1" x14ac:dyDescent="0.35">
      <c r="A31" s="126"/>
      <c r="B31" s="127"/>
      <c r="C31" s="127"/>
      <c r="D31" s="127"/>
      <c r="E31" s="127"/>
      <c r="F31" s="127"/>
      <c r="G31" s="127"/>
      <c r="H31" s="127"/>
      <c r="I31" s="127"/>
      <c r="J31" s="127"/>
      <c r="K31" s="127"/>
      <c r="L31" s="127"/>
      <c r="M31" s="127"/>
      <c r="N31" s="127"/>
      <c r="O31" s="127"/>
      <c r="P31" s="127"/>
      <c r="Q31" s="127"/>
      <c r="R31" s="127"/>
      <c r="S31" s="128"/>
    </row>
    <row r="32" spans="1:19" x14ac:dyDescent="0.3">
      <c r="A32" s="129" t="s">
        <v>253</v>
      </c>
      <c r="B32" s="130"/>
      <c r="C32" s="130"/>
      <c r="D32" s="130"/>
      <c r="E32" s="130"/>
      <c r="F32" s="130"/>
      <c r="G32" s="130"/>
      <c r="H32" s="130"/>
      <c r="I32" s="130"/>
      <c r="J32" s="130"/>
      <c r="K32" s="130"/>
      <c r="L32" s="130"/>
      <c r="M32" s="130"/>
      <c r="N32" s="130"/>
      <c r="O32" s="130"/>
      <c r="P32" s="130"/>
      <c r="Q32" s="130"/>
      <c r="R32" s="130"/>
      <c r="S32" s="131"/>
    </row>
    <row r="33" spans="1:19" ht="31.5" customHeight="1" x14ac:dyDescent="0.3">
      <c r="A33" s="136" t="s">
        <v>248</v>
      </c>
      <c r="B33" s="148"/>
      <c r="C33" s="148"/>
      <c r="D33" s="148"/>
      <c r="E33" s="148"/>
      <c r="F33" s="148"/>
      <c r="G33" s="148"/>
      <c r="H33" s="148"/>
      <c r="I33" s="148"/>
      <c r="J33" s="148"/>
      <c r="K33" s="148"/>
      <c r="L33" s="148"/>
      <c r="M33" s="148"/>
      <c r="N33" s="148"/>
      <c r="O33" s="148"/>
      <c r="P33" s="148"/>
      <c r="Q33" s="148"/>
      <c r="R33" s="148"/>
      <c r="S33" s="149"/>
    </row>
    <row r="34" spans="1:19" x14ac:dyDescent="0.3">
      <c r="A34" s="135" t="s">
        <v>278</v>
      </c>
      <c r="B34" s="124"/>
      <c r="C34" s="124"/>
      <c r="D34" s="124"/>
      <c r="E34" s="124"/>
      <c r="F34" s="124"/>
      <c r="G34" s="124"/>
      <c r="H34" s="124"/>
      <c r="I34" s="124"/>
      <c r="J34" s="124"/>
      <c r="K34" s="124"/>
      <c r="L34" s="124"/>
      <c r="M34" s="124"/>
      <c r="N34" s="124"/>
      <c r="O34" s="124"/>
      <c r="P34" s="124"/>
      <c r="Q34" s="124"/>
      <c r="R34" s="124"/>
      <c r="S34" s="125"/>
    </row>
    <row r="35" spans="1:19" x14ac:dyDescent="0.3">
      <c r="A35" s="123"/>
      <c r="B35" s="124"/>
      <c r="C35" s="124"/>
      <c r="D35" s="124"/>
      <c r="E35" s="124"/>
      <c r="F35" s="124"/>
      <c r="G35" s="124"/>
      <c r="H35" s="124"/>
      <c r="I35" s="124"/>
      <c r="J35" s="124"/>
      <c r="K35" s="124"/>
      <c r="L35" s="124"/>
      <c r="M35" s="124"/>
      <c r="N35" s="124"/>
      <c r="O35" s="124"/>
      <c r="P35" s="124"/>
      <c r="Q35" s="124"/>
      <c r="R35" s="124"/>
      <c r="S35" s="125"/>
    </row>
    <row r="36" spans="1:19" x14ac:dyDescent="0.3">
      <c r="A36" s="123"/>
      <c r="B36" s="124"/>
      <c r="C36" s="124"/>
      <c r="D36" s="124"/>
      <c r="E36" s="124"/>
      <c r="F36" s="124"/>
      <c r="G36" s="124"/>
      <c r="H36" s="124"/>
      <c r="I36" s="124"/>
      <c r="J36" s="124"/>
      <c r="K36" s="124"/>
      <c r="L36" s="124"/>
      <c r="M36" s="124"/>
      <c r="N36" s="124"/>
      <c r="O36" s="124"/>
      <c r="P36" s="124"/>
      <c r="Q36" s="124"/>
      <c r="R36" s="124"/>
      <c r="S36" s="125"/>
    </row>
    <row r="37" spans="1:19" x14ac:dyDescent="0.3">
      <c r="A37" s="123"/>
      <c r="B37" s="124"/>
      <c r="C37" s="124"/>
      <c r="D37" s="124"/>
      <c r="E37" s="124"/>
      <c r="F37" s="124"/>
      <c r="G37" s="124"/>
      <c r="H37" s="124"/>
      <c r="I37" s="124"/>
      <c r="J37" s="124"/>
      <c r="K37" s="124"/>
      <c r="L37" s="124"/>
      <c r="M37" s="124"/>
      <c r="N37" s="124"/>
      <c r="O37" s="124"/>
      <c r="P37" s="124"/>
      <c r="Q37" s="124"/>
      <c r="R37" s="124"/>
      <c r="S37" s="125"/>
    </row>
    <row r="38" spans="1:19" x14ac:dyDescent="0.3">
      <c r="A38" s="123"/>
      <c r="B38" s="124"/>
      <c r="C38" s="124"/>
      <c r="D38" s="124"/>
      <c r="E38" s="124"/>
      <c r="F38" s="124"/>
      <c r="G38" s="124"/>
      <c r="H38" s="124"/>
      <c r="I38" s="124"/>
      <c r="J38" s="124"/>
      <c r="K38" s="124"/>
      <c r="L38" s="124"/>
      <c r="M38" s="124"/>
      <c r="N38" s="124"/>
      <c r="O38" s="124"/>
      <c r="P38" s="124"/>
      <c r="Q38" s="124"/>
      <c r="R38" s="124"/>
      <c r="S38" s="125"/>
    </row>
    <row r="39" spans="1:19" x14ac:dyDescent="0.3">
      <c r="A39" s="123"/>
      <c r="B39" s="124"/>
      <c r="C39" s="124"/>
      <c r="D39" s="124"/>
      <c r="E39" s="124"/>
      <c r="F39" s="124"/>
      <c r="G39" s="124"/>
      <c r="H39" s="124"/>
      <c r="I39" s="124"/>
      <c r="J39" s="124"/>
      <c r="K39" s="124"/>
      <c r="L39" s="124"/>
      <c r="M39" s="124"/>
      <c r="N39" s="124"/>
      <c r="O39" s="124"/>
      <c r="P39" s="124"/>
      <c r="Q39" s="124"/>
      <c r="R39" s="124"/>
      <c r="S39" s="125"/>
    </row>
    <row r="40" spans="1:19" x14ac:dyDescent="0.3">
      <c r="A40" s="123"/>
      <c r="B40" s="124"/>
      <c r="C40" s="124"/>
      <c r="D40" s="124"/>
      <c r="E40" s="124"/>
      <c r="F40" s="124"/>
      <c r="G40" s="124"/>
      <c r="H40" s="124"/>
      <c r="I40" s="124"/>
      <c r="J40" s="124"/>
      <c r="K40" s="124"/>
      <c r="L40" s="124"/>
      <c r="M40" s="124"/>
      <c r="N40" s="124"/>
      <c r="O40" s="124"/>
      <c r="P40" s="124"/>
      <c r="Q40" s="124"/>
      <c r="R40" s="124"/>
      <c r="S40" s="125"/>
    </row>
    <row r="41" spans="1:19" x14ac:dyDescent="0.3">
      <c r="A41" s="123"/>
      <c r="B41" s="124"/>
      <c r="C41" s="124"/>
      <c r="D41" s="124"/>
      <c r="E41" s="124"/>
      <c r="F41" s="124"/>
      <c r="G41" s="124"/>
      <c r="H41" s="124"/>
      <c r="I41" s="124"/>
      <c r="J41" s="124"/>
      <c r="K41" s="124"/>
      <c r="L41" s="124"/>
      <c r="M41" s="124"/>
      <c r="N41" s="124"/>
      <c r="O41" s="124"/>
      <c r="P41" s="124"/>
      <c r="Q41" s="124"/>
      <c r="R41" s="124"/>
      <c r="S41" s="125"/>
    </row>
    <row r="42" spans="1:19" x14ac:dyDescent="0.3">
      <c r="A42" s="123"/>
      <c r="B42" s="124"/>
      <c r="C42" s="124"/>
      <c r="D42" s="124"/>
      <c r="E42" s="124"/>
      <c r="F42" s="124"/>
      <c r="G42" s="124"/>
      <c r="H42" s="124"/>
      <c r="I42" s="124"/>
      <c r="J42" s="124"/>
      <c r="K42" s="124"/>
      <c r="L42" s="124"/>
      <c r="M42" s="124"/>
      <c r="N42" s="124"/>
      <c r="O42" s="124"/>
      <c r="P42" s="124"/>
      <c r="Q42" s="124"/>
      <c r="R42" s="124"/>
      <c r="S42" s="125"/>
    </row>
    <row r="43" spans="1:19" x14ac:dyDescent="0.3">
      <c r="A43" s="123"/>
      <c r="B43" s="124"/>
      <c r="C43" s="124"/>
      <c r="D43" s="124"/>
      <c r="E43" s="124"/>
      <c r="F43" s="124"/>
      <c r="G43" s="124"/>
      <c r="H43" s="124"/>
      <c r="I43" s="124"/>
      <c r="J43" s="124"/>
      <c r="K43" s="124"/>
      <c r="L43" s="124"/>
      <c r="M43" s="124"/>
      <c r="N43" s="124"/>
      <c r="O43" s="124"/>
      <c r="P43" s="124"/>
      <c r="Q43" s="124"/>
      <c r="R43" s="124"/>
      <c r="S43" s="125"/>
    </row>
    <row r="44" spans="1:19" x14ac:dyDescent="0.3">
      <c r="A44" s="123"/>
      <c r="B44" s="124"/>
      <c r="C44" s="124"/>
      <c r="D44" s="124"/>
      <c r="E44" s="124"/>
      <c r="F44" s="124"/>
      <c r="G44" s="124"/>
      <c r="H44" s="124"/>
      <c r="I44" s="124"/>
      <c r="J44" s="124"/>
      <c r="K44" s="124"/>
      <c r="L44" s="124"/>
      <c r="M44" s="124"/>
      <c r="N44" s="124"/>
      <c r="O44" s="124"/>
      <c r="P44" s="124"/>
      <c r="Q44" s="124"/>
      <c r="R44" s="124"/>
      <c r="S44" s="125"/>
    </row>
    <row r="45" spans="1:19" ht="115.05" customHeight="1" x14ac:dyDescent="0.3">
      <c r="A45" s="123"/>
      <c r="B45" s="124"/>
      <c r="C45" s="124"/>
      <c r="D45" s="124"/>
      <c r="E45" s="124"/>
      <c r="F45" s="124"/>
      <c r="G45" s="124"/>
      <c r="H45" s="124"/>
      <c r="I45" s="124"/>
      <c r="J45" s="124"/>
      <c r="K45" s="124"/>
      <c r="L45" s="124"/>
      <c r="M45" s="124"/>
      <c r="N45" s="124"/>
      <c r="O45" s="124"/>
      <c r="P45" s="124"/>
      <c r="Q45" s="124"/>
      <c r="R45" s="124"/>
      <c r="S45" s="125"/>
    </row>
    <row r="46" spans="1:19" ht="37.049999999999997" customHeight="1" thickBot="1" x14ac:dyDescent="0.35">
      <c r="A46" s="126"/>
      <c r="B46" s="127"/>
      <c r="C46" s="127"/>
      <c r="D46" s="127"/>
      <c r="E46" s="127"/>
      <c r="F46" s="127"/>
      <c r="G46" s="127"/>
      <c r="H46" s="127"/>
      <c r="I46" s="127"/>
      <c r="J46" s="127"/>
      <c r="K46" s="127"/>
      <c r="L46" s="127"/>
      <c r="M46" s="127"/>
      <c r="N46" s="127"/>
      <c r="O46" s="127"/>
      <c r="P46" s="127"/>
      <c r="Q46" s="127"/>
      <c r="R46" s="127"/>
      <c r="S46" s="128"/>
    </row>
    <row r="47" spans="1:19" x14ac:dyDescent="0.3">
      <c r="A47" s="129" t="s">
        <v>255</v>
      </c>
      <c r="B47" s="130"/>
      <c r="C47" s="130"/>
      <c r="D47" s="130"/>
      <c r="E47" s="130"/>
      <c r="F47" s="130"/>
      <c r="G47" s="130"/>
      <c r="H47" s="130"/>
      <c r="I47" s="130"/>
      <c r="J47" s="130"/>
      <c r="K47" s="130"/>
      <c r="L47" s="130"/>
      <c r="M47" s="130"/>
      <c r="N47" s="130"/>
      <c r="O47" s="130"/>
      <c r="P47" s="130"/>
      <c r="Q47" s="130"/>
      <c r="R47" s="130"/>
      <c r="S47" s="131"/>
    </row>
    <row r="48" spans="1:19" ht="47.25" customHeight="1" x14ac:dyDescent="0.3">
      <c r="A48" s="132" t="s">
        <v>254</v>
      </c>
      <c r="B48" s="133"/>
      <c r="C48" s="133"/>
      <c r="D48" s="133"/>
      <c r="E48" s="133"/>
      <c r="F48" s="133"/>
      <c r="G48" s="133"/>
      <c r="H48" s="133"/>
      <c r="I48" s="133"/>
      <c r="J48" s="133"/>
      <c r="K48" s="133"/>
      <c r="L48" s="133"/>
      <c r="M48" s="133"/>
      <c r="N48" s="133"/>
      <c r="O48" s="133"/>
      <c r="P48" s="133"/>
      <c r="Q48" s="133"/>
      <c r="R48" s="133"/>
      <c r="S48" s="134"/>
    </row>
    <row r="49" spans="1:19" x14ac:dyDescent="0.3">
      <c r="A49" s="135" t="s">
        <v>279</v>
      </c>
      <c r="B49" s="124"/>
      <c r="C49" s="124"/>
      <c r="D49" s="124"/>
      <c r="E49" s="124"/>
      <c r="F49" s="124"/>
      <c r="G49" s="124"/>
      <c r="H49" s="124"/>
      <c r="I49" s="124"/>
      <c r="J49" s="124"/>
      <c r="K49" s="124"/>
      <c r="L49" s="124"/>
      <c r="M49" s="124"/>
      <c r="N49" s="124"/>
      <c r="O49" s="124"/>
      <c r="P49" s="124"/>
      <c r="Q49" s="124"/>
      <c r="R49" s="124"/>
      <c r="S49" s="125"/>
    </row>
    <row r="50" spans="1:19" x14ac:dyDescent="0.3">
      <c r="A50" s="123"/>
      <c r="B50" s="124"/>
      <c r="C50" s="124"/>
      <c r="D50" s="124"/>
      <c r="E50" s="124"/>
      <c r="F50" s="124"/>
      <c r="G50" s="124"/>
      <c r="H50" s="124"/>
      <c r="I50" s="124"/>
      <c r="J50" s="124"/>
      <c r="K50" s="124"/>
      <c r="L50" s="124"/>
      <c r="M50" s="124"/>
      <c r="N50" s="124"/>
      <c r="O50" s="124"/>
      <c r="P50" s="124"/>
      <c r="Q50" s="124"/>
      <c r="R50" s="124"/>
      <c r="S50" s="125"/>
    </row>
    <row r="51" spans="1:19" x14ac:dyDescent="0.3">
      <c r="A51" s="123"/>
      <c r="B51" s="124"/>
      <c r="C51" s="124"/>
      <c r="D51" s="124"/>
      <c r="E51" s="124"/>
      <c r="F51" s="124"/>
      <c r="G51" s="124"/>
      <c r="H51" s="124"/>
      <c r="I51" s="124"/>
      <c r="J51" s="124"/>
      <c r="K51" s="124"/>
      <c r="L51" s="124"/>
      <c r="M51" s="124"/>
      <c r="N51" s="124"/>
      <c r="O51" s="124"/>
      <c r="P51" s="124"/>
      <c r="Q51" s="124"/>
      <c r="R51" s="124"/>
      <c r="S51" s="125"/>
    </row>
    <row r="52" spans="1:19" x14ac:dyDescent="0.3">
      <c r="A52" s="123"/>
      <c r="B52" s="124"/>
      <c r="C52" s="124"/>
      <c r="D52" s="124"/>
      <c r="E52" s="124"/>
      <c r="F52" s="124"/>
      <c r="G52" s="124"/>
      <c r="H52" s="124"/>
      <c r="I52" s="124"/>
      <c r="J52" s="124"/>
      <c r="K52" s="124"/>
      <c r="L52" s="124"/>
      <c r="M52" s="124"/>
      <c r="N52" s="124"/>
      <c r="O52" s="124"/>
      <c r="P52" s="124"/>
      <c r="Q52" s="124"/>
      <c r="R52" s="124"/>
      <c r="S52" s="125"/>
    </row>
    <row r="53" spans="1:19" x14ac:dyDescent="0.3">
      <c r="A53" s="123"/>
      <c r="B53" s="124"/>
      <c r="C53" s="124"/>
      <c r="D53" s="124"/>
      <c r="E53" s="124"/>
      <c r="F53" s="124"/>
      <c r="G53" s="124"/>
      <c r="H53" s="124"/>
      <c r="I53" s="124"/>
      <c r="J53" s="124"/>
      <c r="K53" s="124"/>
      <c r="L53" s="124"/>
      <c r="M53" s="124"/>
      <c r="N53" s="124"/>
      <c r="O53" s="124"/>
      <c r="P53" s="124"/>
      <c r="Q53" s="124"/>
      <c r="R53" s="124"/>
      <c r="S53" s="125"/>
    </row>
    <row r="54" spans="1:19" x14ac:dyDescent="0.3">
      <c r="A54" s="123"/>
      <c r="B54" s="124"/>
      <c r="C54" s="124"/>
      <c r="D54" s="124"/>
      <c r="E54" s="124"/>
      <c r="F54" s="124"/>
      <c r="G54" s="124"/>
      <c r="H54" s="124"/>
      <c r="I54" s="124"/>
      <c r="J54" s="124"/>
      <c r="K54" s="124"/>
      <c r="L54" s="124"/>
      <c r="M54" s="124"/>
      <c r="N54" s="124"/>
      <c r="O54" s="124"/>
      <c r="P54" s="124"/>
      <c r="Q54" s="124"/>
      <c r="R54" s="124"/>
      <c r="S54" s="125"/>
    </row>
    <row r="55" spans="1:19" x14ac:dyDescent="0.3">
      <c r="A55" s="123"/>
      <c r="B55" s="124"/>
      <c r="C55" s="124"/>
      <c r="D55" s="124"/>
      <c r="E55" s="124"/>
      <c r="F55" s="124"/>
      <c r="G55" s="124"/>
      <c r="H55" s="124"/>
      <c r="I55" s="124"/>
      <c r="J55" s="124"/>
      <c r="K55" s="124"/>
      <c r="L55" s="124"/>
      <c r="M55" s="124"/>
      <c r="N55" s="124"/>
      <c r="O55" s="124"/>
      <c r="P55" s="124"/>
      <c r="Q55" s="124"/>
      <c r="R55" s="124"/>
      <c r="S55" s="125"/>
    </row>
    <row r="56" spans="1:19" x14ac:dyDescent="0.3">
      <c r="A56" s="123"/>
      <c r="B56" s="124"/>
      <c r="C56" s="124"/>
      <c r="D56" s="124"/>
      <c r="E56" s="124"/>
      <c r="F56" s="124"/>
      <c r="G56" s="124"/>
      <c r="H56" s="124"/>
      <c r="I56" s="124"/>
      <c r="J56" s="124"/>
      <c r="K56" s="124"/>
      <c r="L56" s="124"/>
      <c r="M56" s="124"/>
      <c r="N56" s="124"/>
      <c r="O56" s="124"/>
      <c r="P56" s="124"/>
      <c r="Q56" s="124"/>
      <c r="R56" s="124"/>
      <c r="S56" s="125"/>
    </row>
    <row r="57" spans="1:19" x14ac:dyDescent="0.3">
      <c r="A57" s="123"/>
      <c r="B57" s="124"/>
      <c r="C57" s="124"/>
      <c r="D57" s="124"/>
      <c r="E57" s="124"/>
      <c r="F57" s="124"/>
      <c r="G57" s="124"/>
      <c r="H57" s="124"/>
      <c r="I57" s="124"/>
      <c r="J57" s="124"/>
      <c r="K57" s="124"/>
      <c r="L57" s="124"/>
      <c r="M57" s="124"/>
      <c r="N57" s="124"/>
      <c r="O57" s="124"/>
      <c r="P57" s="124"/>
      <c r="Q57" s="124"/>
      <c r="R57" s="124"/>
      <c r="S57" s="125"/>
    </row>
    <row r="58" spans="1:19" x14ac:dyDescent="0.3">
      <c r="A58" s="123"/>
      <c r="B58" s="124"/>
      <c r="C58" s="124"/>
      <c r="D58" s="124"/>
      <c r="E58" s="124"/>
      <c r="F58" s="124"/>
      <c r="G58" s="124"/>
      <c r="H58" s="124"/>
      <c r="I58" s="124"/>
      <c r="J58" s="124"/>
      <c r="K58" s="124"/>
      <c r="L58" s="124"/>
      <c r="M58" s="124"/>
      <c r="N58" s="124"/>
      <c r="O58" s="124"/>
      <c r="P58" s="124"/>
      <c r="Q58" s="124"/>
      <c r="R58" s="124"/>
      <c r="S58" s="125"/>
    </row>
    <row r="59" spans="1:19" x14ac:dyDescent="0.3">
      <c r="A59" s="123"/>
      <c r="B59" s="124"/>
      <c r="C59" s="124"/>
      <c r="D59" s="124"/>
      <c r="E59" s="124"/>
      <c r="F59" s="124"/>
      <c r="G59" s="124"/>
      <c r="H59" s="124"/>
      <c r="I59" s="124"/>
      <c r="J59" s="124"/>
      <c r="K59" s="124"/>
      <c r="L59" s="124"/>
      <c r="M59" s="124"/>
      <c r="N59" s="124"/>
      <c r="O59" s="124"/>
      <c r="P59" s="124"/>
      <c r="Q59" s="124"/>
      <c r="R59" s="124"/>
      <c r="S59" s="125"/>
    </row>
    <row r="60" spans="1:19" x14ac:dyDescent="0.3">
      <c r="A60" s="123"/>
      <c r="B60" s="124"/>
      <c r="C60" s="124"/>
      <c r="D60" s="124"/>
      <c r="E60" s="124"/>
      <c r="F60" s="124"/>
      <c r="G60" s="124"/>
      <c r="H60" s="124"/>
      <c r="I60" s="124"/>
      <c r="J60" s="124"/>
      <c r="K60" s="124"/>
      <c r="L60" s="124"/>
      <c r="M60" s="124"/>
      <c r="N60" s="124"/>
      <c r="O60" s="124"/>
      <c r="P60" s="124"/>
      <c r="Q60" s="124"/>
      <c r="R60" s="124"/>
      <c r="S60" s="125"/>
    </row>
    <row r="61" spans="1:19" ht="88.05" customHeight="1" thickBot="1" x14ac:dyDescent="0.35">
      <c r="A61" s="126"/>
      <c r="B61" s="127"/>
      <c r="C61" s="127"/>
      <c r="D61" s="127"/>
      <c r="E61" s="127"/>
      <c r="F61" s="127"/>
      <c r="G61" s="127"/>
      <c r="H61" s="127"/>
      <c r="I61" s="127"/>
      <c r="J61" s="127"/>
      <c r="K61" s="127"/>
      <c r="L61" s="127"/>
      <c r="M61" s="127"/>
      <c r="N61" s="127"/>
      <c r="O61" s="127"/>
      <c r="P61" s="127"/>
      <c r="Q61" s="127"/>
      <c r="R61" s="127"/>
      <c r="S61" s="128"/>
    </row>
    <row r="62" spans="1:19" x14ac:dyDescent="0.3">
      <c r="A62" s="129" t="s">
        <v>256</v>
      </c>
      <c r="B62" s="130"/>
      <c r="C62" s="130"/>
      <c r="D62" s="130"/>
      <c r="E62" s="130"/>
      <c r="F62" s="130"/>
      <c r="G62" s="130"/>
      <c r="H62" s="130"/>
      <c r="I62" s="130"/>
      <c r="J62" s="130"/>
      <c r="K62" s="130"/>
      <c r="L62" s="130"/>
      <c r="M62" s="130"/>
      <c r="N62" s="130"/>
      <c r="O62" s="130"/>
      <c r="P62" s="130"/>
      <c r="Q62" s="130"/>
      <c r="R62" s="130"/>
      <c r="S62" s="131"/>
    </row>
    <row r="63" spans="1:19" ht="50.25" customHeight="1" x14ac:dyDescent="0.3">
      <c r="A63" s="136" t="s">
        <v>23</v>
      </c>
      <c r="B63" s="137"/>
      <c r="C63" s="137"/>
      <c r="D63" s="137"/>
      <c r="E63" s="137"/>
      <c r="F63" s="137"/>
      <c r="G63" s="137"/>
      <c r="H63" s="137"/>
      <c r="I63" s="137"/>
      <c r="J63" s="137"/>
      <c r="K63" s="137"/>
      <c r="L63" s="137"/>
      <c r="M63" s="137"/>
      <c r="N63" s="137"/>
      <c r="O63" s="137"/>
      <c r="P63" s="137"/>
      <c r="Q63" s="137"/>
      <c r="R63" s="137"/>
      <c r="S63" s="138"/>
    </row>
    <row r="64" spans="1:19" x14ac:dyDescent="0.3">
      <c r="A64" s="135" t="s">
        <v>280</v>
      </c>
      <c r="B64" s="124"/>
      <c r="C64" s="124"/>
      <c r="D64" s="124"/>
      <c r="E64" s="124"/>
      <c r="F64" s="124"/>
      <c r="G64" s="124"/>
      <c r="H64" s="124"/>
      <c r="I64" s="124"/>
      <c r="J64" s="124"/>
      <c r="K64" s="124"/>
      <c r="L64" s="124"/>
      <c r="M64" s="124"/>
      <c r="N64" s="124"/>
      <c r="O64" s="124"/>
      <c r="P64" s="124"/>
      <c r="Q64" s="124"/>
      <c r="R64" s="124"/>
      <c r="S64" s="125"/>
    </row>
    <row r="65" spans="1:19" x14ac:dyDescent="0.3">
      <c r="A65" s="123"/>
      <c r="B65" s="124"/>
      <c r="C65" s="124"/>
      <c r="D65" s="124"/>
      <c r="E65" s="124"/>
      <c r="F65" s="124"/>
      <c r="G65" s="124"/>
      <c r="H65" s="124"/>
      <c r="I65" s="124"/>
      <c r="J65" s="124"/>
      <c r="K65" s="124"/>
      <c r="L65" s="124"/>
      <c r="M65" s="124"/>
      <c r="N65" s="124"/>
      <c r="O65" s="124"/>
      <c r="P65" s="124"/>
      <c r="Q65" s="124"/>
      <c r="R65" s="124"/>
      <c r="S65" s="125"/>
    </row>
    <row r="66" spans="1:19" x14ac:dyDescent="0.3">
      <c r="A66" s="123"/>
      <c r="B66" s="124"/>
      <c r="C66" s="124"/>
      <c r="D66" s="124"/>
      <c r="E66" s="124"/>
      <c r="F66" s="124"/>
      <c r="G66" s="124"/>
      <c r="H66" s="124"/>
      <c r="I66" s="124"/>
      <c r="J66" s="124"/>
      <c r="K66" s="124"/>
      <c r="L66" s="124"/>
      <c r="M66" s="124"/>
      <c r="N66" s="124"/>
      <c r="O66" s="124"/>
      <c r="P66" s="124"/>
      <c r="Q66" s="124"/>
      <c r="R66" s="124"/>
      <c r="S66" s="125"/>
    </row>
    <row r="67" spans="1:19" x14ac:dyDescent="0.3">
      <c r="A67" s="123"/>
      <c r="B67" s="124"/>
      <c r="C67" s="124"/>
      <c r="D67" s="124"/>
      <c r="E67" s="124"/>
      <c r="F67" s="124"/>
      <c r="G67" s="124"/>
      <c r="H67" s="124"/>
      <c r="I67" s="124"/>
      <c r="J67" s="124"/>
      <c r="K67" s="124"/>
      <c r="L67" s="124"/>
      <c r="M67" s="124"/>
      <c r="N67" s="124"/>
      <c r="O67" s="124"/>
      <c r="P67" s="124"/>
      <c r="Q67" s="124"/>
      <c r="R67" s="124"/>
      <c r="S67" s="125"/>
    </row>
    <row r="68" spans="1:19" x14ac:dyDescent="0.3">
      <c r="A68" s="123"/>
      <c r="B68" s="124"/>
      <c r="C68" s="124"/>
      <c r="D68" s="124"/>
      <c r="E68" s="124"/>
      <c r="F68" s="124"/>
      <c r="G68" s="124"/>
      <c r="H68" s="124"/>
      <c r="I68" s="124"/>
      <c r="J68" s="124"/>
      <c r="K68" s="124"/>
      <c r="L68" s="124"/>
      <c r="M68" s="124"/>
      <c r="N68" s="124"/>
      <c r="O68" s="124"/>
      <c r="P68" s="124"/>
      <c r="Q68" s="124"/>
      <c r="R68" s="124"/>
      <c r="S68" s="125"/>
    </row>
    <row r="69" spans="1:19" x14ac:dyDescent="0.3">
      <c r="A69" s="123"/>
      <c r="B69" s="124"/>
      <c r="C69" s="124"/>
      <c r="D69" s="124"/>
      <c r="E69" s="124"/>
      <c r="F69" s="124"/>
      <c r="G69" s="124"/>
      <c r="H69" s="124"/>
      <c r="I69" s="124"/>
      <c r="J69" s="124"/>
      <c r="K69" s="124"/>
      <c r="L69" s="124"/>
      <c r="M69" s="124"/>
      <c r="N69" s="124"/>
      <c r="O69" s="124"/>
      <c r="P69" s="124"/>
      <c r="Q69" s="124"/>
      <c r="R69" s="124"/>
      <c r="S69" s="125"/>
    </row>
    <row r="70" spans="1:19" x14ac:dyDescent="0.3">
      <c r="A70" s="123"/>
      <c r="B70" s="124"/>
      <c r="C70" s="124"/>
      <c r="D70" s="124"/>
      <c r="E70" s="124"/>
      <c r="F70" s="124"/>
      <c r="G70" s="124"/>
      <c r="H70" s="124"/>
      <c r="I70" s="124"/>
      <c r="J70" s="124"/>
      <c r="K70" s="124"/>
      <c r="L70" s="124"/>
      <c r="M70" s="124"/>
      <c r="N70" s="124"/>
      <c r="O70" s="124"/>
      <c r="P70" s="124"/>
      <c r="Q70" s="124"/>
      <c r="R70" s="124"/>
      <c r="S70" s="125"/>
    </row>
    <row r="71" spans="1:19" x14ac:dyDescent="0.3">
      <c r="A71" s="123"/>
      <c r="B71" s="124"/>
      <c r="C71" s="124"/>
      <c r="D71" s="124"/>
      <c r="E71" s="124"/>
      <c r="F71" s="124"/>
      <c r="G71" s="124"/>
      <c r="H71" s="124"/>
      <c r="I71" s="124"/>
      <c r="J71" s="124"/>
      <c r="K71" s="124"/>
      <c r="L71" s="124"/>
      <c r="M71" s="124"/>
      <c r="N71" s="124"/>
      <c r="O71" s="124"/>
      <c r="P71" s="124"/>
      <c r="Q71" s="124"/>
      <c r="R71" s="124"/>
      <c r="S71" s="125"/>
    </row>
    <row r="72" spans="1:19" x14ac:dyDescent="0.3">
      <c r="A72" s="123"/>
      <c r="B72" s="124"/>
      <c r="C72" s="124"/>
      <c r="D72" s="124"/>
      <c r="E72" s="124"/>
      <c r="F72" s="124"/>
      <c r="G72" s="124"/>
      <c r="H72" s="124"/>
      <c r="I72" s="124"/>
      <c r="J72" s="124"/>
      <c r="K72" s="124"/>
      <c r="L72" s="124"/>
      <c r="M72" s="124"/>
      <c r="N72" s="124"/>
      <c r="O72" s="124"/>
      <c r="P72" s="124"/>
      <c r="Q72" s="124"/>
      <c r="R72" s="124"/>
      <c r="S72" s="125"/>
    </row>
    <row r="73" spans="1:19" x14ac:dyDescent="0.3">
      <c r="A73" s="123"/>
      <c r="B73" s="124"/>
      <c r="C73" s="124"/>
      <c r="D73" s="124"/>
      <c r="E73" s="124"/>
      <c r="F73" s="124"/>
      <c r="G73" s="124"/>
      <c r="H73" s="124"/>
      <c r="I73" s="124"/>
      <c r="J73" s="124"/>
      <c r="K73" s="124"/>
      <c r="L73" s="124"/>
      <c r="M73" s="124"/>
      <c r="N73" s="124"/>
      <c r="O73" s="124"/>
      <c r="P73" s="124"/>
      <c r="Q73" s="124"/>
      <c r="R73" s="124"/>
      <c r="S73" s="125"/>
    </row>
    <row r="74" spans="1:19" x14ac:dyDescent="0.3">
      <c r="A74" s="123"/>
      <c r="B74" s="124"/>
      <c r="C74" s="124"/>
      <c r="D74" s="124"/>
      <c r="E74" s="124"/>
      <c r="F74" s="124"/>
      <c r="G74" s="124"/>
      <c r="H74" s="124"/>
      <c r="I74" s="124"/>
      <c r="J74" s="124"/>
      <c r="K74" s="124"/>
      <c r="L74" s="124"/>
      <c r="M74" s="124"/>
      <c r="N74" s="124"/>
      <c r="O74" s="124"/>
      <c r="P74" s="124"/>
      <c r="Q74" s="124"/>
      <c r="R74" s="124"/>
      <c r="S74" s="125"/>
    </row>
    <row r="75" spans="1:19" x14ac:dyDescent="0.3">
      <c r="A75" s="123"/>
      <c r="B75" s="124"/>
      <c r="C75" s="124"/>
      <c r="D75" s="124"/>
      <c r="E75" s="124"/>
      <c r="F75" s="124"/>
      <c r="G75" s="124"/>
      <c r="H75" s="124"/>
      <c r="I75" s="124"/>
      <c r="J75" s="124"/>
      <c r="K75" s="124"/>
      <c r="L75" s="124"/>
      <c r="M75" s="124"/>
      <c r="N75" s="124"/>
      <c r="O75" s="124"/>
      <c r="P75" s="124"/>
      <c r="Q75" s="124"/>
      <c r="R75" s="124"/>
      <c r="S75" s="125"/>
    </row>
    <row r="76" spans="1:19" ht="13.5" customHeight="1" thickBot="1" x14ac:dyDescent="0.35">
      <c r="A76" s="126"/>
      <c r="B76" s="127"/>
      <c r="C76" s="127"/>
      <c r="D76" s="127"/>
      <c r="E76" s="127"/>
      <c r="F76" s="127"/>
      <c r="G76" s="127"/>
      <c r="H76" s="127"/>
      <c r="I76" s="127"/>
      <c r="J76" s="127"/>
      <c r="K76" s="127"/>
      <c r="L76" s="127"/>
      <c r="M76" s="127"/>
      <c r="N76" s="127"/>
      <c r="O76" s="127"/>
      <c r="P76" s="127"/>
      <c r="Q76" s="127"/>
      <c r="R76" s="127"/>
      <c r="S76" s="128"/>
    </row>
    <row r="77" spans="1:19" s="77" customFormat="1" x14ac:dyDescent="0.3">
      <c r="A77" s="139" t="s">
        <v>257</v>
      </c>
      <c r="B77" s="140"/>
      <c r="C77" s="140"/>
      <c r="D77" s="140"/>
      <c r="E77" s="140"/>
      <c r="F77" s="140"/>
      <c r="G77" s="140"/>
      <c r="H77" s="140"/>
      <c r="I77" s="140"/>
      <c r="J77" s="140"/>
      <c r="K77" s="140"/>
      <c r="L77" s="140"/>
      <c r="M77" s="140"/>
      <c r="N77" s="140"/>
      <c r="O77" s="140"/>
      <c r="P77" s="140"/>
      <c r="Q77" s="140"/>
      <c r="R77" s="140"/>
      <c r="S77" s="141"/>
    </row>
    <row r="78" spans="1:19" x14ac:dyDescent="0.3">
      <c r="A78" s="135" t="s">
        <v>281</v>
      </c>
      <c r="B78" s="124"/>
      <c r="C78" s="124"/>
      <c r="D78" s="124"/>
      <c r="E78" s="124"/>
      <c r="F78" s="124"/>
      <c r="G78" s="124"/>
      <c r="H78" s="124"/>
      <c r="I78" s="124"/>
      <c r="J78" s="124"/>
      <c r="K78" s="124"/>
      <c r="L78" s="124"/>
      <c r="M78" s="124"/>
      <c r="N78" s="124"/>
      <c r="O78" s="124"/>
      <c r="P78" s="124"/>
      <c r="Q78" s="124"/>
      <c r="R78" s="124"/>
      <c r="S78" s="125"/>
    </row>
    <row r="79" spans="1:19" x14ac:dyDescent="0.3">
      <c r="A79" s="123"/>
      <c r="B79" s="124"/>
      <c r="C79" s="124"/>
      <c r="D79" s="124"/>
      <c r="E79" s="124"/>
      <c r="F79" s="124"/>
      <c r="G79" s="124"/>
      <c r="H79" s="124"/>
      <c r="I79" s="124"/>
      <c r="J79" s="124"/>
      <c r="K79" s="124"/>
      <c r="L79" s="124"/>
      <c r="M79" s="124"/>
      <c r="N79" s="124"/>
      <c r="O79" s="124"/>
      <c r="P79" s="124"/>
      <c r="Q79" s="124"/>
      <c r="R79" s="124"/>
      <c r="S79" s="125"/>
    </row>
    <row r="80" spans="1:19" x14ac:dyDescent="0.3">
      <c r="A80" s="123"/>
      <c r="B80" s="124"/>
      <c r="C80" s="124"/>
      <c r="D80" s="124"/>
      <c r="E80" s="124"/>
      <c r="F80" s="124"/>
      <c r="G80" s="124"/>
      <c r="H80" s="124"/>
      <c r="I80" s="124"/>
      <c r="J80" s="124"/>
      <c r="K80" s="124"/>
      <c r="L80" s="124"/>
      <c r="M80" s="124"/>
      <c r="N80" s="124"/>
      <c r="O80" s="124"/>
      <c r="P80" s="124"/>
      <c r="Q80" s="124"/>
      <c r="R80" s="124"/>
      <c r="S80" s="125"/>
    </row>
    <row r="81" spans="1:19" x14ac:dyDescent="0.3">
      <c r="A81" s="123"/>
      <c r="B81" s="124"/>
      <c r="C81" s="124"/>
      <c r="D81" s="124"/>
      <c r="E81" s="124"/>
      <c r="F81" s="124"/>
      <c r="G81" s="124"/>
      <c r="H81" s="124"/>
      <c r="I81" s="124"/>
      <c r="J81" s="124"/>
      <c r="K81" s="124"/>
      <c r="L81" s="124"/>
      <c r="M81" s="124"/>
      <c r="N81" s="124"/>
      <c r="O81" s="124"/>
      <c r="P81" s="124"/>
      <c r="Q81" s="124"/>
      <c r="R81" s="124"/>
      <c r="S81" s="125"/>
    </row>
    <row r="82" spans="1:19" x14ac:dyDescent="0.3">
      <c r="A82" s="123"/>
      <c r="B82" s="124"/>
      <c r="C82" s="124"/>
      <c r="D82" s="124"/>
      <c r="E82" s="124"/>
      <c r="F82" s="124"/>
      <c r="G82" s="124"/>
      <c r="H82" s="124"/>
      <c r="I82" s="124"/>
      <c r="J82" s="124"/>
      <c r="K82" s="124"/>
      <c r="L82" s="124"/>
      <c r="M82" s="124"/>
      <c r="N82" s="124"/>
      <c r="O82" s="124"/>
      <c r="P82" s="124"/>
      <c r="Q82" s="124"/>
      <c r="R82" s="124"/>
      <c r="S82" s="125"/>
    </row>
    <row r="83" spans="1:19" x14ac:dyDescent="0.3">
      <c r="A83" s="123"/>
      <c r="B83" s="124"/>
      <c r="C83" s="124"/>
      <c r="D83" s="124"/>
      <c r="E83" s="124"/>
      <c r="F83" s="124"/>
      <c r="G83" s="124"/>
      <c r="H83" s="124"/>
      <c r="I83" s="124"/>
      <c r="J83" s="124"/>
      <c r="K83" s="124"/>
      <c r="L83" s="124"/>
      <c r="M83" s="124"/>
      <c r="N83" s="124"/>
      <c r="O83" s="124"/>
      <c r="P83" s="124"/>
      <c r="Q83" s="124"/>
      <c r="R83" s="124"/>
      <c r="S83" s="125"/>
    </row>
    <row r="84" spans="1:19" x14ac:dyDescent="0.3">
      <c r="A84" s="123"/>
      <c r="B84" s="124"/>
      <c r="C84" s="124"/>
      <c r="D84" s="124"/>
      <c r="E84" s="124"/>
      <c r="F84" s="124"/>
      <c r="G84" s="124"/>
      <c r="H84" s="124"/>
      <c r="I84" s="124"/>
      <c r="J84" s="124"/>
      <c r="K84" s="124"/>
      <c r="L84" s="124"/>
      <c r="M84" s="124"/>
      <c r="N84" s="124"/>
      <c r="O84" s="124"/>
      <c r="P84" s="124"/>
      <c r="Q84" s="124"/>
      <c r="R84" s="124"/>
      <c r="S84" s="125"/>
    </row>
    <row r="85" spans="1:19" x14ac:dyDescent="0.3">
      <c r="A85" s="123"/>
      <c r="B85" s="124"/>
      <c r="C85" s="124"/>
      <c r="D85" s="124"/>
      <c r="E85" s="124"/>
      <c r="F85" s="124"/>
      <c r="G85" s="124"/>
      <c r="H85" s="124"/>
      <c r="I85" s="124"/>
      <c r="J85" s="124"/>
      <c r="K85" s="124"/>
      <c r="L85" s="124"/>
      <c r="M85" s="124"/>
      <c r="N85" s="124"/>
      <c r="O85" s="124"/>
      <c r="P85" s="124"/>
      <c r="Q85" s="124"/>
      <c r="R85" s="124"/>
      <c r="S85" s="125"/>
    </row>
    <row r="86" spans="1:19" x14ac:dyDescent="0.3">
      <c r="A86" s="123"/>
      <c r="B86" s="124"/>
      <c r="C86" s="124"/>
      <c r="D86" s="124"/>
      <c r="E86" s="124"/>
      <c r="F86" s="124"/>
      <c r="G86" s="124"/>
      <c r="H86" s="124"/>
      <c r="I86" s="124"/>
      <c r="J86" s="124"/>
      <c r="K86" s="124"/>
      <c r="L86" s="124"/>
      <c r="M86" s="124"/>
      <c r="N86" s="124"/>
      <c r="O86" s="124"/>
      <c r="P86" s="124"/>
      <c r="Q86" s="124"/>
      <c r="R86" s="124"/>
      <c r="S86" s="125"/>
    </row>
    <row r="87" spans="1:19" x14ac:dyDescent="0.3">
      <c r="A87" s="123"/>
      <c r="B87" s="124"/>
      <c r="C87" s="124"/>
      <c r="D87" s="124"/>
      <c r="E87" s="124"/>
      <c r="F87" s="124"/>
      <c r="G87" s="124"/>
      <c r="H87" s="124"/>
      <c r="I87" s="124"/>
      <c r="J87" s="124"/>
      <c r="K87" s="124"/>
      <c r="L87" s="124"/>
      <c r="M87" s="124"/>
      <c r="N87" s="124"/>
      <c r="O87" s="124"/>
      <c r="P87" s="124"/>
      <c r="Q87" s="124"/>
      <c r="R87" s="124"/>
      <c r="S87" s="125"/>
    </row>
    <row r="88" spans="1:19" x14ac:dyDescent="0.3">
      <c r="A88" s="123"/>
      <c r="B88" s="124"/>
      <c r="C88" s="124"/>
      <c r="D88" s="124"/>
      <c r="E88" s="124"/>
      <c r="F88" s="124"/>
      <c r="G88" s="124"/>
      <c r="H88" s="124"/>
      <c r="I88" s="124"/>
      <c r="J88" s="124"/>
      <c r="K88" s="124"/>
      <c r="L88" s="124"/>
      <c r="M88" s="124"/>
      <c r="N88" s="124"/>
      <c r="O88" s="124"/>
      <c r="P88" s="124"/>
      <c r="Q88" s="124"/>
      <c r="R88" s="124"/>
      <c r="S88" s="125"/>
    </row>
    <row r="89" spans="1:19" x14ac:dyDescent="0.3">
      <c r="A89" s="123"/>
      <c r="B89" s="124"/>
      <c r="C89" s="124"/>
      <c r="D89" s="124"/>
      <c r="E89" s="124"/>
      <c r="F89" s="124"/>
      <c r="G89" s="124"/>
      <c r="H89" s="124"/>
      <c r="I89" s="124"/>
      <c r="J89" s="124"/>
      <c r="K89" s="124"/>
      <c r="L89" s="124"/>
      <c r="M89" s="124"/>
      <c r="N89" s="124"/>
      <c r="O89" s="124"/>
      <c r="P89" s="124"/>
      <c r="Q89" s="124"/>
      <c r="R89" s="124"/>
      <c r="S89" s="125"/>
    </row>
    <row r="90" spans="1:19" ht="57.45" customHeight="1" thickBot="1" x14ac:dyDescent="0.35">
      <c r="A90" s="126"/>
      <c r="B90" s="127"/>
      <c r="C90" s="127"/>
      <c r="D90" s="127"/>
      <c r="E90" s="127"/>
      <c r="F90" s="127"/>
      <c r="G90" s="127"/>
      <c r="H90" s="127"/>
      <c r="I90" s="127"/>
      <c r="J90" s="127"/>
      <c r="K90" s="127"/>
      <c r="L90" s="127"/>
      <c r="M90" s="127"/>
      <c r="N90" s="127"/>
      <c r="O90" s="127"/>
      <c r="P90" s="127"/>
      <c r="Q90" s="127"/>
      <c r="R90" s="127"/>
      <c r="S90" s="128"/>
    </row>
    <row r="91" spans="1:19" x14ac:dyDescent="0.3">
      <c r="A91" s="129" t="s">
        <v>258</v>
      </c>
      <c r="B91" s="130"/>
      <c r="C91" s="130"/>
      <c r="D91" s="130"/>
      <c r="E91" s="130"/>
      <c r="F91" s="130"/>
      <c r="G91" s="130"/>
      <c r="H91" s="130"/>
      <c r="I91" s="130"/>
      <c r="J91" s="130"/>
      <c r="K91" s="130"/>
      <c r="L91" s="130"/>
      <c r="M91" s="130"/>
      <c r="N91" s="130"/>
      <c r="O91" s="130"/>
      <c r="P91" s="130"/>
      <c r="Q91" s="130"/>
      <c r="R91" s="130"/>
      <c r="S91" s="131"/>
    </row>
    <row r="92" spans="1:19" x14ac:dyDescent="0.3">
      <c r="A92" s="132" t="s">
        <v>259</v>
      </c>
      <c r="B92" s="133"/>
      <c r="C92" s="133"/>
      <c r="D92" s="133"/>
      <c r="E92" s="133"/>
      <c r="F92" s="133"/>
      <c r="G92" s="133"/>
      <c r="H92" s="133"/>
      <c r="I92" s="133"/>
      <c r="J92" s="133"/>
      <c r="K92" s="133"/>
      <c r="L92" s="133"/>
      <c r="M92" s="133"/>
      <c r="N92" s="133"/>
      <c r="O92" s="133"/>
      <c r="P92" s="133"/>
      <c r="Q92" s="133"/>
      <c r="R92" s="133"/>
      <c r="S92" s="134"/>
    </row>
    <row r="93" spans="1:19" x14ac:dyDescent="0.3">
      <c r="A93" s="135" t="s">
        <v>264</v>
      </c>
      <c r="B93" s="124"/>
      <c r="C93" s="124"/>
      <c r="D93" s="124"/>
      <c r="E93" s="124"/>
      <c r="F93" s="124"/>
      <c r="G93" s="124"/>
      <c r="H93" s="124"/>
      <c r="I93" s="124"/>
      <c r="J93" s="124"/>
      <c r="K93" s="124"/>
      <c r="L93" s="124"/>
      <c r="M93" s="124"/>
      <c r="N93" s="124"/>
      <c r="O93" s="124"/>
      <c r="P93" s="124"/>
      <c r="Q93" s="124"/>
      <c r="R93" s="124"/>
      <c r="S93" s="125"/>
    </row>
    <row r="94" spans="1:19" x14ac:dyDescent="0.3">
      <c r="A94" s="123"/>
      <c r="B94" s="124"/>
      <c r="C94" s="124"/>
      <c r="D94" s="124"/>
      <c r="E94" s="124"/>
      <c r="F94" s="124"/>
      <c r="G94" s="124"/>
      <c r="H94" s="124"/>
      <c r="I94" s="124"/>
      <c r="J94" s="124"/>
      <c r="K94" s="124"/>
      <c r="L94" s="124"/>
      <c r="M94" s="124"/>
      <c r="N94" s="124"/>
      <c r="O94" s="124"/>
      <c r="P94" s="124"/>
      <c r="Q94" s="124"/>
      <c r="R94" s="124"/>
      <c r="S94" s="125"/>
    </row>
    <row r="95" spans="1:19" x14ac:dyDescent="0.3">
      <c r="A95" s="123"/>
      <c r="B95" s="124"/>
      <c r="C95" s="124"/>
      <c r="D95" s="124"/>
      <c r="E95" s="124"/>
      <c r="F95" s="124"/>
      <c r="G95" s="124"/>
      <c r="H95" s="124"/>
      <c r="I95" s="124"/>
      <c r="J95" s="124"/>
      <c r="K95" s="124"/>
      <c r="L95" s="124"/>
      <c r="M95" s="124"/>
      <c r="N95" s="124"/>
      <c r="O95" s="124"/>
      <c r="P95" s="124"/>
      <c r="Q95" s="124"/>
      <c r="R95" s="124"/>
      <c r="S95" s="125"/>
    </row>
    <row r="96" spans="1:19" x14ac:dyDescent="0.3">
      <c r="A96" s="123"/>
      <c r="B96" s="124"/>
      <c r="C96" s="124"/>
      <c r="D96" s="124"/>
      <c r="E96" s="124"/>
      <c r="F96" s="124"/>
      <c r="G96" s="124"/>
      <c r="H96" s="124"/>
      <c r="I96" s="124"/>
      <c r="J96" s="124"/>
      <c r="K96" s="124"/>
      <c r="L96" s="124"/>
      <c r="M96" s="124"/>
      <c r="N96" s="124"/>
      <c r="O96" s="124"/>
      <c r="P96" s="124"/>
      <c r="Q96" s="124"/>
      <c r="R96" s="124"/>
      <c r="S96" s="125"/>
    </row>
    <row r="97" spans="1:19" x14ac:dyDescent="0.3">
      <c r="A97" s="123"/>
      <c r="B97" s="124"/>
      <c r="C97" s="124"/>
      <c r="D97" s="124"/>
      <c r="E97" s="124"/>
      <c r="F97" s="124"/>
      <c r="G97" s="124"/>
      <c r="H97" s="124"/>
      <c r="I97" s="124"/>
      <c r="J97" s="124"/>
      <c r="K97" s="124"/>
      <c r="L97" s="124"/>
      <c r="M97" s="124"/>
      <c r="N97" s="124"/>
      <c r="O97" s="124"/>
      <c r="P97" s="124"/>
      <c r="Q97" s="124"/>
      <c r="R97" s="124"/>
      <c r="S97" s="125"/>
    </row>
    <row r="98" spans="1:19" x14ac:dyDescent="0.3">
      <c r="A98" s="123"/>
      <c r="B98" s="124"/>
      <c r="C98" s="124"/>
      <c r="D98" s="124"/>
      <c r="E98" s="124"/>
      <c r="F98" s="124"/>
      <c r="G98" s="124"/>
      <c r="H98" s="124"/>
      <c r="I98" s="124"/>
      <c r="J98" s="124"/>
      <c r="K98" s="124"/>
      <c r="L98" s="124"/>
      <c r="M98" s="124"/>
      <c r="N98" s="124"/>
      <c r="O98" s="124"/>
      <c r="P98" s="124"/>
      <c r="Q98" s="124"/>
      <c r="R98" s="124"/>
      <c r="S98" s="125"/>
    </row>
    <row r="99" spans="1:19" x14ac:dyDescent="0.3">
      <c r="A99" s="123"/>
      <c r="B99" s="124"/>
      <c r="C99" s="124"/>
      <c r="D99" s="124"/>
      <c r="E99" s="124"/>
      <c r="F99" s="124"/>
      <c r="G99" s="124"/>
      <c r="H99" s="124"/>
      <c r="I99" s="124"/>
      <c r="J99" s="124"/>
      <c r="K99" s="124"/>
      <c r="L99" s="124"/>
      <c r="M99" s="124"/>
      <c r="N99" s="124"/>
      <c r="O99" s="124"/>
      <c r="P99" s="124"/>
      <c r="Q99" s="124"/>
      <c r="R99" s="124"/>
      <c r="S99" s="125"/>
    </row>
    <row r="100" spans="1:19" x14ac:dyDescent="0.3">
      <c r="A100" s="123"/>
      <c r="B100" s="124"/>
      <c r="C100" s="124"/>
      <c r="D100" s="124"/>
      <c r="E100" s="124"/>
      <c r="F100" s="124"/>
      <c r="G100" s="124"/>
      <c r="H100" s="124"/>
      <c r="I100" s="124"/>
      <c r="J100" s="124"/>
      <c r="K100" s="124"/>
      <c r="L100" s="124"/>
      <c r="M100" s="124"/>
      <c r="N100" s="124"/>
      <c r="O100" s="124"/>
      <c r="P100" s="124"/>
      <c r="Q100" s="124"/>
      <c r="R100" s="124"/>
      <c r="S100" s="125"/>
    </row>
    <row r="101" spans="1:19" x14ac:dyDescent="0.3">
      <c r="A101" s="123"/>
      <c r="B101" s="124"/>
      <c r="C101" s="124"/>
      <c r="D101" s="124"/>
      <c r="E101" s="124"/>
      <c r="F101" s="124"/>
      <c r="G101" s="124"/>
      <c r="H101" s="124"/>
      <c r="I101" s="124"/>
      <c r="J101" s="124"/>
      <c r="K101" s="124"/>
      <c r="L101" s="124"/>
      <c r="M101" s="124"/>
      <c r="N101" s="124"/>
      <c r="O101" s="124"/>
      <c r="P101" s="124"/>
      <c r="Q101" s="124"/>
      <c r="R101" s="124"/>
      <c r="S101" s="125"/>
    </row>
    <row r="102" spans="1:19" x14ac:dyDescent="0.3">
      <c r="A102" s="123"/>
      <c r="B102" s="124"/>
      <c r="C102" s="124"/>
      <c r="D102" s="124"/>
      <c r="E102" s="124"/>
      <c r="F102" s="124"/>
      <c r="G102" s="124"/>
      <c r="H102" s="124"/>
      <c r="I102" s="124"/>
      <c r="J102" s="124"/>
      <c r="K102" s="124"/>
      <c r="L102" s="124"/>
      <c r="M102" s="124"/>
      <c r="N102" s="124"/>
      <c r="O102" s="124"/>
      <c r="P102" s="124"/>
      <c r="Q102" s="124"/>
      <c r="R102" s="124"/>
      <c r="S102" s="125"/>
    </row>
    <row r="103" spans="1:19" x14ac:dyDescent="0.3">
      <c r="A103" s="123"/>
      <c r="B103" s="124"/>
      <c r="C103" s="124"/>
      <c r="D103" s="124"/>
      <c r="E103" s="124"/>
      <c r="F103" s="124"/>
      <c r="G103" s="124"/>
      <c r="H103" s="124"/>
      <c r="I103" s="124"/>
      <c r="J103" s="124"/>
      <c r="K103" s="124"/>
      <c r="L103" s="124"/>
      <c r="M103" s="124"/>
      <c r="N103" s="124"/>
      <c r="O103" s="124"/>
      <c r="P103" s="124"/>
      <c r="Q103" s="124"/>
      <c r="R103" s="124"/>
      <c r="S103" s="125"/>
    </row>
    <row r="104" spans="1:19" x14ac:dyDescent="0.3">
      <c r="A104" s="123"/>
      <c r="B104" s="124"/>
      <c r="C104" s="124"/>
      <c r="D104" s="124"/>
      <c r="E104" s="124"/>
      <c r="F104" s="124"/>
      <c r="G104" s="124"/>
      <c r="H104" s="124"/>
      <c r="I104" s="124"/>
      <c r="J104" s="124"/>
      <c r="K104" s="124"/>
      <c r="L104" s="124"/>
      <c r="M104" s="124"/>
      <c r="N104" s="124"/>
      <c r="O104" s="124"/>
      <c r="P104" s="124"/>
      <c r="Q104" s="124"/>
      <c r="R104" s="124"/>
      <c r="S104" s="125"/>
    </row>
    <row r="105" spans="1:19" ht="15" thickBot="1" x14ac:dyDescent="0.35">
      <c r="A105" s="126"/>
      <c r="B105" s="127"/>
      <c r="C105" s="127"/>
      <c r="D105" s="127"/>
      <c r="E105" s="127"/>
      <c r="F105" s="127"/>
      <c r="G105" s="127"/>
      <c r="H105" s="127"/>
      <c r="I105" s="127"/>
      <c r="J105" s="127"/>
      <c r="K105" s="127"/>
      <c r="L105" s="127"/>
      <c r="M105" s="127"/>
      <c r="N105" s="127"/>
      <c r="O105" s="127"/>
      <c r="P105" s="127"/>
      <c r="Q105" s="127"/>
      <c r="R105" s="127"/>
      <c r="S105" s="128"/>
    </row>
    <row r="106" spans="1:19" x14ac:dyDescent="0.3">
      <c r="A106" s="129" t="s">
        <v>260</v>
      </c>
      <c r="B106" s="130"/>
      <c r="C106" s="130"/>
      <c r="D106" s="130"/>
      <c r="E106" s="130"/>
      <c r="F106" s="130"/>
      <c r="G106" s="130"/>
      <c r="H106" s="130"/>
      <c r="I106" s="130"/>
      <c r="J106" s="130"/>
      <c r="K106" s="130"/>
      <c r="L106" s="130"/>
      <c r="M106" s="130"/>
      <c r="N106" s="130"/>
      <c r="O106" s="130"/>
      <c r="P106" s="130"/>
      <c r="Q106" s="130"/>
      <c r="R106" s="130"/>
      <c r="S106" s="131"/>
    </row>
    <row r="107" spans="1:19" x14ac:dyDescent="0.3">
      <c r="A107" s="132" t="s">
        <v>24</v>
      </c>
      <c r="B107" s="133"/>
      <c r="C107" s="133"/>
      <c r="D107" s="133"/>
      <c r="E107" s="133"/>
      <c r="F107" s="133"/>
      <c r="G107" s="133"/>
      <c r="H107" s="133"/>
      <c r="I107" s="133"/>
      <c r="J107" s="133"/>
      <c r="K107" s="133"/>
      <c r="L107" s="133"/>
      <c r="M107" s="133"/>
      <c r="N107" s="133"/>
      <c r="O107" s="133"/>
      <c r="P107" s="133"/>
      <c r="Q107" s="133"/>
      <c r="R107" s="133"/>
      <c r="S107" s="134"/>
    </row>
    <row r="108" spans="1:19" x14ac:dyDescent="0.3">
      <c r="A108" s="123"/>
      <c r="B108" s="124"/>
      <c r="C108" s="124"/>
      <c r="D108" s="124"/>
      <c r="E108" s="124"/>
      <c r="F108" s="124"/>
      <c r="G108" s="124"/>
      <c r="H108" s="124"/>
      <c r="I108" s="124"/>
      <c r="J108" s="124"/>
      <c r="K108" s="124"/>
      <c r="L108" s="124"/>
      <c r="M108" s="124"/>
      <c r="N108" s="124"/>
      <c r="O108" s="124"/>
      <c r="P108" s="124"/>
      <c r="Q108" s="124"/>
      <c r="R108" s="124"/>
      <c r="S108" s="125"/>
    </row>
    <row r="109" spans="1:19" x14ac:dyDescent="0.3">
      <c r="A109" s="123"/>
      <c r="B109" s="124"/>
      <c r="C109" s="124"/>
      <c r="D109" s="124"/>
      <c r="E109" s="124"/>
      <c r="F109" s="124"/>
      <c r="G109" s="124"/>
      <c r="H109" s="124"/>
      <c r="I109" s="124"/>
      <c r="J109" s="124"/>
      <c r="K109" s="124"/>
      <c r="L109" s="124"/>
      <c r="M109" s="124"/>
      <c r="N109" s="124"/>
      <c r="O109" s="124"/>
      <c r="P109" s="124"/>
      <c r="Q109" s="124"/>
      <c r="R109" s="124"/>
      <c r="S109" s="125"/>
    </row>
    <row r="110" spans="1:19" x14ac:dyDescent="0.3">
      <c r="A110" s="123"/>
      <c r="B110" s="124"/>
      <c r="C110" s="124"/>
      <c r="D110" s="124"/>
      <c r="E110" s="124"/>
      <c r="F110" s="124"/>
      <c r="G110" s="124"/>
      <c r="H110" s="124"/>
      <c r="I110" s="124"/>
      <c r="J110" s="124"/>
      <c r="K110" s="124"/>
      <c r="L110" s="124"/>
      <c r="M110" s="124"/>
      <c r="N110" s="124"/>
      <c r="O110" s="124"/>
      <c r="P110" s="124"/>
      <c r="Q110" s="124"/>
      <c r="R110" s="124"/>
      <c r="S110" s="125"/>
    </row>
    <row r="111" spans="1:19" x14ac:dyDescent="0.3">
      <c r="A111" s="123"/>
      <c r="B111" s="124"/>
      <c r="C111" s="124"/>
      <c r="D111" s="124"/>
      <c r="E111" s="124"/>
      <c r="F111" s="124"/>
      <c r="G111" s="124"/>
      <c r="H111" s="124"/>
      <c r="I111" s="124"/>
      <c r="J111" s="124"/>
      <c r="K111" s="124"/>
      <c r="L111" s="124"/>
      <c r="M111" s="124"/>
      <c r="N111" s="124"/>
      <c r="O111" s="124"/>
      <c r="P111" s="124"/>
      <c r="Q111" s="124"/>
      <c r="R111" s="124"/>
      <c r="S111" s="125"/>
    </row>
    <row r="112" spans="1:19" x14ac:dyDescent="0.3">
      <c r="A112" s="123"/>
      <c r="B112" s="124"/>
      <c r="C112" s="124"/>
      <c r="D112" s="124"/>
      <c r="E112" s="124"/>
      <c r="F112" s="124"/>
      <c r="G112" s="124"/>
      <c r="H112" s="124"/>
      <c r="I112" s="124"/>
      <c r="J112" s="124"/>
      <c r="K112" s="124"/>
      <c r="L112" s="124"/>
      <c r="M112" s="124"/>
      <c r="N112" s="124"/>
      <c r="O112" s="124"/>
      <c r="P112" s="124"/>
      <c r="Q112" s="124"/>
      <c r="R112" s="124"/>
      <c r="S112" s="125"/>
    </row>
    <row r="113" spans="1:19" x14ac:dyDescent="0.3">
      <c r="A113" s="123"/>
      <c r="B113" s="124"/>
      <c r="C113" s="124"/>
      <c r="D113" s="124"/>
      <c r="E113" s="124"/>
      <c r="F113" s="124"/>
      <c r="G113" s="124"/>
      <c r="H113" s="124"/>
      <c r="I113" s="124"/>
      <c r="J113" s="124"/>
      <c r="K113" s="124"/>
      <c r="L113" s="124"/>
      <c r="M113" s="124"/>
      <c r="N113" s="124"/>
      <c r="O113" s="124"/>
      <c r="P113" s="124"/>
      <c r="Q113" s="124"/>
      <c r="R113" s="124"/>
      <c r="S113" s="125"/>
    </row>
    <row r="114" spans="1:19" x14ac:dyDescent="0.3">
      <c r="A114" s="123"/>
      <c r="B114" s="124"/>
      <c r="C114" s="124"/>
      <c r="D114" s="124"/>
      <c r="E114" s="124"/>
      <c r="F114" s="124"/>
      <c r="G114" s="124"/>
      <c r="H114" s="124"/>
      <c r="I114" s="124"/>
      <c r="J114" s="124"/>
      <c r="K114" s="124"/>
      <c r="L114" s="124"/>
      <c r="M114" s="124"/>
      <c r="N114" s="124"/>
      <c r="O114" s="124"/>
      <c r="P114" s="124"/>
      <c r="Q114" s="124"/>
      <c r="R114" s="124"/>
      <c r="S114" s="125"/>
    </row>
    <row r="115" spans="1:19" x14ac:dyDescent="0.3">
      <c r="A115" s="123"/>
      <c r="B115" s="124"/>
      <c r="C115" s="124"/>
      <c r="D115" s="124"/>
      <c r="E115" s="124"/>
      <c r="F115" s="124"/>
      <c r="G115" s="124"/>
      <c r="H115" s="124"/>
      <c r="I115" s="124"/>
      <c r="J115" s="124"/>
      <c r="K115" s="124"/>
      <c r="L115" s="124"/>
      <c r="M115" s="124"/>
      <c r="N115" s="124"/>
      <c r="O115" s="124"/>
      <c r="P115" s="124"/>
      <c r="Q115" s="124"/>
      <c r="R115" s="124"/>
      <c r="S115" s="125"/>
    </row>
    <row r="116" spans="1:19" x14ac:dyDescent="0.3">
      <c r="A116" s="123"/>
      <c r="B116" s="124"/>
      <c r="C116" s="124"/>
      <c r="D116" s="124"/>
      <c r="E116" s="124"/>
      <c r="F116" s="124"/>
      <c r="G116" s="124"/>
      <c r="H116" s="124"/>
      <c r="I116" s="124"/>
      <c r="J116" s="124"/>
      <c r="K116" s="124"/>
      <c r="L116" s="124"/>
      <c r="M116" s="124"/>
      <c r="N116" s="124"/>
      <c r="O116" s="124"/>
      <c r="P116" s="124"/>
      <c r="Q116" s="124"/>
      <c r="R116" s="124"/>
      <c r="S116" s="125"/>
    </row>
    <row r="117" spans="1:19" x14ac:dyDescent="0.3">
      <c r="A117" s="123"/>
      <c r="B117" s="124"/>
      <c r="C117" s="124"/>
      <c r="D117" s="124"/>
      <c r="E117" s="124"/>
      <c r="F117" s="124"/>
      <c r="G117" s="124"/>
      <c r="H117" s="124"/>
      <c r="I117" s="124"/>
      <c r="J117" s="124"/>
      <c r="K117" s="124"/>
      <c r="L117" s="124"/>
      <c r="M117" s="124"/>
      <c r="N117" s="124"/>
      <c r="O117" s="124"/>
      <c r="P117" s="124"/>
      <c r="Q117" s="124"/>
      <c r="R117" s="124"/>
      <c r="S117" s="125"/>
    </row>
    <row r="118" spans="1:19" x14ac:dyDescent="0.3">
      <c r="A118" s="123"/>
      <c r="B118" s="124"/>
      <c r="C118" s="124"/>
      <c r="D118" s="124"/>
      <c r="E118" s="124"/>
      <c r="F118" s="124"/>
      <c r="G118" s="124"/>
      <c r="H118" s="124"/>
      <c r="I118" s="124"/>
      <c r="J118" s="124"/>
      <c r="K118" s="124"/>
      <c r="L118" s="124"/>
      <c r="M118" s="124"/>
      <c r="N118" s="124"/>
      <c r="O118" s="124"/>
      <c r="P118" s="124"/>
      <c r="Q118" s="124"/>
      <c r="R118" s="124"/>
      <c r="S118" s="125"/>
    </row>
    <row r="119" spans="1:19" x14ac:dyDescent="0.3">
      <c r="A119" s="123"/>
      <c r="B119" s="124"/>
      <c r="C119" s="124"/>
      <c r="D119" s="124"/>
      <c r="E119" s="124"/>
      <c r="F119" s="124"/>
      <c r="G119" s="124"/>
      <c r="H119" s="124"/>
      <c r="I119" s="124"/>
      <c r="J119" s="124"/>
      <c r="K119" s="124"/>
      <c r="L119" s="124"/>
      <c r="M119" s="124"/>
      <c r="N119" s="124"/>
      <c r="O119" s="124"/>
      <c r="P119" s="124"/>
      <c r="Q119" s="124"/>
      <c r="R119" s="124"/>
      <c r="S119" s="125"/>
    </row>
    <row r="120" spans="1:19" ht="15" thickBot="1" x14ac:dyDescent="0.35">
      <c r="A120" s="126"/>
      <c r="B120" s="127"/>
      <c r="C120" s="127"/>
      <c r="D120" s="127"/>
      <c r="E120" s="127"/>
      <c r="F120" s="127"/>
      <c r="G120" s="127"/>
      <c r="H120" s="127"/>
      <c r="I120" s="127"/>
      <c r="J120" s="127"/>
      <c r="K120" s="127"/>
      <c r="L120" s="127"/>
      <c r="M120" s="127"/>
      <c r="N120" s="127"/>
      <c r="O120" s="127"/>
      <c r="P120" s="127"/>
      <c r="Q120" s="127"/>
      <c r="R120" s="127"/>
      <c r="S120" s="128"/>
    </row>
  </sheetData>
  <mergeCells count="24">
    <mergeCell ref="A34:S46"/>
    <mergeCell ref="A32:S32"/>
    <mergeCell ref="A17:S17"/>
    <mergeCell ref="A18:S18"/>
    <mergeCell ref="A19:S31"/>
    <mergeCell ref="A1:S1"/>
    <mergeCell ref="A3:S3"/>
    <mergeCell ref="A4:S16"/>
    <mergeCell ref="A2:S2"/>
    <mergeCell ref="A33:S33"/>
    <mergeCell ref="A108:S120"/>
    <mergeCell ref="A91:S91"/>
    <mergeCell ref="A92:S92"/>
    <mergeCell ref="A93:S105"/>
    <mergeCell ref="A47:S47"/>
    <mergeCell ref="A62:S62"/>
    <mergeCell ref="A63:S63"/>
    <mergeCell ref="A48:S48"/>
    <mergeCell ref="A49:S61"/>
    <mergeCell ref="A64:S76"/>
    <mergeCell ref="A77:S77"/>
    <mergeCell ref="A78:S90"/>
    <mergeCell ref="A106:S106"/>
    <mergeCell ref="A107:S107"/>
  </mergeCells>
  <pageMargins left="0.7" right="0.7" top="0.75" bottom="0.75" header="0.3" footer="0.3"/>
  <pageSetup paperSize="9" scale="39" fitToHeight="0" orientation="portrait" verticalDpi="1200" r:id="rId1"/>
  <headerFooter>
    <oddHeader>&amp;L&amp;G</oddHeader>
  </headerFooter>
  <drawing r:id="rId2"/>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L45"/>
  <sheetViews>
    <sheetView zoomScaleNormal="100" workbookViewId="0">
      <selection activeCell="D9" sqref="D9"/>
    </sheetView>
  </sheetViews>
  <sheetFormatPr baseColWidth="10" defaultRowHeight="14.4" x14ac:dyDescent="0.3"/>
  <cols>
    <col min="1" max="1" width="18" customWidth="1"/>
    <col min="2" max="2" width="17.77734375" customWidth="1"/>
    <col min="3" max="3" width="22.21875" customWidth="1"/>
    <col min="4" max="4" width="31.33203125" customWidth="1"/>
    <col min="5" max="5" width="17.21875" customWidth="1"/>
    <col min="7" max="7" width="32.21875" customWidth="1"/>
    <col min="8" max="8" width="17.44140625" customWidth="1"/>
    <col min="9" max="9" width="22" customWidth="1"/>
    <col min="10" max="10" width="21" customWidth="1"/>
    <col min="11" max="11" width="17.21875" customWidth="1"/>
    <col min="12" max="12" width="33.77734375" customWidth="1"/>
  </cols>
  <sheetData>
    <row r="1" spans="1:12" ht="15.75" customHeight="1" thickBot="1" x14ac:dyDescent="0.35">
      <c r="A1" s="155" t="s">
        <v>25</v>
      </c>
      <c r="B1" s="156"/>
      <c r="C1" s="156"/>
      <c r="D1" s="156"/>
      <c r="E1" s="157"/>
      <c r="G1" s="152" t="s">
        <v>31</v>
      </c>
      <c r="H1" s="153"/>
      <c r="I1" s="153"/>
      <c r="J1" s="153"/>
      <c r="K1" s="153"/>
      <c r="L1" s="154"/>
    </row>
    <row r="2" spans="1:12" ht="36.75" customHeight="1" thickBot="1" x14ac:dyDescent="0.35">
      <c r="A2" s="158" t="s">
        <v>26</v>
      </c>
      <c r="B2" s="159"/>
      <c r="C2" s="159"/>
      <c r="D2" s="160"/>
      <c r="E2" s="161"/>
      <c r="G2" s="150" t="s">
        <v>32</v>
      </c>
      <c r="H2" s="151"/>
      <c r="I2" s="83" t="s">
        <v>33</v>
      </c>
      <c r="J2" s="83" t="s">
        <v>28</v>
      </c>
      <c r="K2" s="83" t="s">
        <v>29</v>
      </c>
      <c r="L2" s="84" t="s">
        <v>261</v>
      </c>
    </row>
    <row r="3" spans="1:12" ht="24.6" thickBot="1" x14ac:dyDescent="0.35">
      <c r="A3" s="162" t="s">
        <v>30</v>
      </c>
      <c r="B3" s="163"/>
      <c r="C3" s="98" t="s">
        <v>27</v>
      </c>
      <c r="D3" s="99" t="s">
        <v>28</v>
      </c>
      <c r="E3" s="99" t="s">
        <v>29</v>
      </c>
      <c r="G3" s="92"/>
      <c r="H3" s="90"/>
      <c r="I3" s="90"/>
      <c r="J3" s="78"/>
      <c r="K3" s="78"/>
      <c r="L3" s="80"/>
    </row>
    <row r="4" spans="1:12" x14ac:dyDescent="0.3">
      <c r="A4" s="91" t="s">
        <v>282</v>
      </c>
      <c r="B4" s="93" t="s">
        <v>291</v>
      </c>
      <c r="C4" s="108" t="s">
        <v>266</v>
      </c>
      <c r="D4" s="101" t="s">
        <v>275</v>
      </c>
      <c r="E4" s="96"/>
      <c r="G4" s="92"/>
      <c r="H4" s="90"/>
      <c r="I4" s="90"/>
      <c r="J4" s="78"/>
      <c r="K4" s="78"/>
      <c r="L4" s="80"/>
    </row>
    <row r="5" spans="1:12" x14ac:dyDescent="0.3">
      <c r="A5" s="92" t="s">
        <v>283</v>
      </c>
      <c r="B5" s="94" t="s">
        <v>270</v>
      </c>
      <c r="C5" s="97" t="s">
        <v>266</v>
      </c>
      <c r="D5" s="102" t="s">
        <v>294</v>
      </c>
      <c r="E5" s="97"/>
      <c r="G5" s="92"/>
      <c r="H5" s="90"/>
      <c r="I5" s="90"/>
      <c r="J5" s="78"/>
      <c r="K5" s="78"/>
      <c r="L5" s="80"/>
    </row>
    <row r="6" spans="1:12" x14ac:dyDescent="0.3">
      <c r="A6" s="92" t="s">
        <v>284</v>
      </c>
      <c r="B6" s="94" t="s">
        <v>290</v>
      </c>
      <c r="C6" s="97" t="s">
        <v>266</v>
      </c>
      <c r="D6" s="102" t="s">
        <v>295</v>
      </c>
      <c r="E6" s="97"/>
      <c r="G6" s="92"/>
      <c r="H6" s="104"/>
      <c r="I6" s="104"/>
      <c r="J6" s="78"/>
      <c r="K6" s="78"/>
      <c r="L6" s="80"/>
    </row>
    <row r="7" spans="1:12" x14ac:dyDescent="0.3">
      <c r="A7" s="92" t="s">
        <v>285</v>
      </c>
      <c r="B7" s="94" t="s">
        <v>293</v>
      </c>
      <c r="C7" s="97" t="s">
        <v>265</v>
      </c>
      <c r="D7" s="102"/>
      <c r="E7" s="97"/>
      <c r="G7" s="92"/>
      <c r="H7" s="104"/>
      <c r="I7" s="104"/>
      <c r="J7" s="78"/>
      <c r="K7" s="78"/>
      <c r="L7" s="80"/>
    </row>
    <row r="8" spans="1:12" x14ac:dyDescent="0.3">
      <c r="A8" s="92" t="s">
        <v>286</v>
      </c>
      <c r="B8" s="94" t="s">
        <v>293</v>
      </c>
      <c r="C8" s="97" t="s">
        <v>265</v>
      </c>
      <c r="D8" s="102"/>
      <c r="E8" s="97"/>
      <c r="G8" s="86"/>
      <c r="H8" s="88"/>
      <c r="I8" s="79"/>
      <c r="J8" s="79"/>
      <c r="K8" s="79"/>
      <c r="L8" s="80"/>
    </row>
    <row r="9" spans="1:12" ht="28.8" x14ac:dyDescent="0.3">
      <c r="A9" s="92" t="s">
        <v>287</v>
      </c>
      <c r="B9" s="94" t="s">
        <v>291</v>
      </c>
      <c r="C9" s="97" t="s">
        <v>266</v>
      </c>
      <c r="D9" s="102"/>
      <c r="E9" s="97"/>
      <c r="G9" s="86"/>
      <c r="H9" s="88"/>
      <c r="I9" s="79"/>
      <c r="J9" s="79"/>
      <c r="K9" s="79"/>
      <c r="L9" s="80"/>
    </row>
    <row r="10" spans="1:12" ht="29.4" thickBot="1" x14ac:dyDescent="0.35">
      <c r="A10" s="92" t="s">
        <v>288</v>
      </c>
      <c r="B10" s="94" t="s">
        <v>292</v>
      </c>
      <c r="C10" s="97" t="s">
        <v>266</v>
      </c>
      <c r="D10" s="102"/>
      <c r="E10" s="97"/>
      <c r="G10" s="87"/>
      <c r="H10" s="89"/>
      <c r="I10" s="81"/>
      <c r="J10" s="81"/>
      <c r="K10" s="81"/>
      <c r="L10" s="82"/>
    </row>
    <row r="11" spans="1:12" ht="28.8" x14ac:dyDescent="0.3">
      <c r="A11" s="92" t="s">
        <v>289</v>
      </c>
      <c r="B11" s="94" t="s">
        <v>292</v>
      </c>
      <c r="C11" s="97" t="s">
        <v>266</v>
      </c>
      <c r="D11" s="102"/>
      <c r="E11" s="97"/>
      <c r="G11" s="10"/>
      <c r="H11" s="10"/>
      <c r="I11" s="10"/>
      <c r="J11" s="10"/>
      <c r="K11" s="10"/>
    </row>
    <row r="12" spans="1:12" x14ac:dyDescent="0.3">
      <c r="A12" s="92"/>
      <c r="B12" s="105"/>
      <c r="C12" s="97"/>
      <c r="D12" s="102"/>
      <c r="E12" s="97"/>
      <c r="G12" s="10"/>
      <c r="H12" s="10"/>
      <c r="I12" s="10"/>
      <c r="J12" s="10"/>
      <c r="K12" s="10"/>
    </row>
    <row r="13" spans="1:12" x14ac:dyDescent="0.3">
      <c r="A13" s="92"/>
      <c r="B13" s="105"/>
      <c r="C13" s="97"/>
      <c r="D13" s="102"/>
      <c r="E13" s="97"/>
      <c r="G13" s="10"/>
      <c r="H13" s="10"/>
      <c r="I13" s="10"/>
      <c r="J13" s="10"/>
      <c r="K13" s="10"/>
    </row>
    <row r="14" spans="1:12" ht="15" thickBot="1" x14ac:dyDescent="0.35">
      <c r="A14" s="95"/>
      <c r="B14" s="106"/>
      <c r="C14" s="100"/>
      <c r="D14" s="103"/>
      <c r="E14" s="100"/>
      <c r="G14" s="10"/>
      <c r="H14" s="10"/>
      <c r="I14" s="10"/>
      <c r="J14" s="10"/>
      <c r="K14" s="10"/>
    </row>
    <row r="15" spans="1:12" x14ac:dyDescent="0.3">
      <c r="A15" s="10"/>
      <c r="B15" s="10"/>
      <c r="C15" s="10"/>
      <c r="D15" s="10"/>
      <c r="E15" s="10"/>
      <c r="G15" s="10"/>
      <c r="H15" s="10"/>
      <c r="I15" s="10"/>
      <c r="J15" s="10"/>
      <c r="K15" s="10"/>
    </row>
    <row r="16" spans="1:12" x14ac:dyDescent="0.3">
      <c r="A16" s="10"/>
      <c r="B16" s="10"/>
      <c r="C16" s="10"/>
      <c r="D16" s="10"/>
      <c r="E16" s="10"/>
      <c r="G16" s="10"/>
      <c r="H16" s="10"/>
      <c r="I16" s="10"/>
      <c r="J16" s="10"/>
      <c r="K16" s="10"/>
    </row>
    <row r="17" spans="1:11" x14ac:dyDescent="0.3">
      <c r="A17" s="10"/>
      <c r="B17" s="10"/>
      <c r="C17" s="10"/>
      <c r="D17" s="10"/>
      <c r="E17" s="10"/>
      <c r="G17" s="10"/>
      <c r="H17" s="10"/>
      <c r="I17" s="10"/>
      <c r="J17" s="10"/>
      <c r="K17" s="10"/>
    </row>
    <row r="18" spans="1:11" x14ac:dyDescent="0.3">
      <c r="A18" s="10"/>
      <c r="B18" s="10"/>
      <c r="C18" s="10"/>
      <c r="D18" s="10"/>
      <c r="E18" s="10"/>
      <c r="G18" s="10"/>
      <c r="H18" s="10"/>
      <c r="I18" s="10"/>
      <c r="J18" s="10"/>
      <c r="K18" s="10"/>
    </row>
    <row r="19" spans="1:11" x14ac:dyDescent="0.3">
      <c r="A19" s="10"/>
      <c r="B19" s="10"/>
      <c r="C19" s="10"/>
      <c r="D19" s="10"/>
      <c r="E19" s="10"/>
      <c r="G19" s="10"/>
      <c r="H19" s="10"/>
      <c r="I19" s="10"/>
      <c r="J19" s="10"/>
      <c r="K19" s="10"/>
    </row>
    <row r="20" spans="1:11" x14ac:dyDescent="0.3">
      <c r="A20" s="10"/>
      <c r="B20" s="10"/>
      <c r="C20" s="10"/>
      <c r="D20" s="10"/>
      <c r="E20" s="10"/>
      <c r="G20" s="10"/>
      <c r="H20" s="10"/>
      <c r="I20" s="10"/>
      <c r="J20" s="10"/>
      <c r="K20" s="10"/>
    </row>
    <row r="21" spans="1:11" x14ac:dyDescent="0.3">
      <c r="A21" s="10"/>
      <c r="B21" s="10"/>
      <c r="C21" s="10"/>
      <c r="D21" s="10"/>
      <c r="E21" s="10"/>
      <c r="G21" s="10"/>
      <c r="H21" s="10"/>
      <c r="I21" s="10"/>
      <c r="J21" s="10"/>
      <c r="K21" s="10"/>
    </row>
    <row r="22" spans="1:11" x14ac:dyDescent="0.3">
      <c r="A22" s="10"/>
      <c r="B22" s="10"/>
      <c r="C22" s="10"/>
      <c r="D22" s="10"/>
      <c r="E22" s="10"/>
      <c r="G22" s="10"/>
      <c r="H22" s="10"/>
      <c r="I22" s="10"/>
      <c r="J22" s="10"/>
      <c r="K22" s="10"/>
    </row>
    <row r="23" spans="1:11" x14ac:dyDescent="0.3">
      <c r="A23" s="10"/>
      <c r="B23" s="10"/>
      <c r="C23" s="10"/>
      <c r="D23" s="10"/>
      <c r="E23" s="10"/>
      <c r="G23" s="10"/>
      <c r="H23" s="10"/>
      <c r="I23" s="10"/>
      <c r="J23" s="10"/>
      <c r="K23" s="10"/>
    </row>
    <row r="24" spans="1:11" x14ac:dyDescent="0.3">
      <c r="A24" s="10"/>
      <c r="B24" s="10"/>
      <c r="C24" s="10"/>
      <c r="D24" s="10"/>
      <c r="E24" s="10"/>
      <c r="G24" s="10"/>
      <c r="H24" s="10"/>
      <c r="I24" s="10"/>
      <c r="J24" s="10"/>
      <c r="K24" s="10"/>
    </row>
    <row r="25" spans="1:11" x14ac:dyDescent="0.3">
      <c r="A25" s="10"/>
      <c r="B25" s="10"/>
      <c r="C25" s="10"/>
      <c r="D25" s="10"/>
      <c r="E25" s="10"/>
      <c r="G25" s="10"/>
      <c r="H25" s="10"/>
      <c r="I25" s="10"/>
      <c r="J25" s="10"/>
      <c r="K25" s="10"/>
    </row>
    <row r="26" spans="1:11" x14ac:dyDescent="0.3">
      <c r="A26" s="10"/>
      <c r="B26" s="10"/>
      <c r="C26" s="10"/>
      <c r="D26" s="10"/>
      <c r="E26" s="10"/>
      <c r="G26" s="10"/>
      <c r="H26" s="10"/>
      <c r="I26" s="10"/>
      <c r="J26" s="10"/>
      <c r="K26" s="10"/>
    </row>
    <row r="27" spans="1:11" x14ac:dyDescent="0.3">
      <c r="A27" s="10"/>
      <c r="B27" s="10"/>
      <c r="C27" s="10"/>
      <c r="D27" s="10"/>
      <c r="E27" s="10"/>
      <c r="G27" s="10"/>
      <c r="H27" s="10"/>
      <c r="I27" s="10"/>
      <c r="J27" s="10"/>
      <c r="K27" s="10"/>
    </row>
    <row r="28" spans="1:11" x14ac:dyDescent="0.3">
      <c r="A28" s="10"/>
      <c r="B28" s="10"/>
      <c r="C28" s="10"/>
      <c r="D28" s="10"/>
      <c r="E28" s="10"/>
      <c r="G28" s="10"/>
      <c r="H28" s="10"/>
      <c r="I28" s="10"/>
      <c r="J28" s="10"/>
      <c r="K28" s="10"/>
    </row>
    <row r="29" spans="1:11" x14ac:dyDescent="0.3">
      <c r="A29" s="10"/>
      <c r="B29" s="10"/>
      <c r="C29" s="10"/>
      <c r="D29" s="10"/>
      <c r="E29" s="10"/>
      <c r="G29" s="10"/>
      <c r="H29" s="10"/>
      <c r="I29" s="10"/>
      <c r="J29" s="10"/>
      <c r="K29" s="10"/>
    </row>
    <row r="30" spans="1:11" x14ac:dyDescent="0.3">
      <c r="A30" s="10"/>
      <c r="B30" s="10"/>
      <c r="C30" s="10"/>
      <c r="D30" s="10"/>
      <c r="E30" s="10"/>
      <c r="G30" s="10"/>
      <c r="H30" s="10"/>
      <c r="I30" s="10"/>
      <c r="J30" s="10"/>
      <c r="K30" s="10"/>
    </row>
    <row r="31" spans="1:11" x14ac:dyDescent="0.3">
      <c r="A31" s="10"/>
      <c r="B31" s="10"/>
      <c r="C31" s="10"/>
      <c r="D31" s="10"/>
      <c r="E31" s="10"/>
      <c r="G31" s="10"/>
      <c r="H31" s="10"/>
      <c r="I31" s="10"/>
      <c r="J31" s="10"/>
      <c r="K31" s="10"/>
    </row>
    <row r="32" spans="1:11" x14ac:dyDescent="0.3">
      <c r="A32" s="10"/>
      <c r="B32" s="10"/>
      <c r="C32" s="10"/>
      <c r="D32" s="10"/>
      <c r="E32" s="10"/>
      <c r="G32" s="10"/>
      <c r="H32" s="10"/>
      <c r="I32" s="10"/>
      <c r="J32" s="10"/>
      <c r="K32" s="10"/>
    </row>
    <row r="33" spans="1:11" x14ac:dyDescent="0.3">
      <c r="A33" s="10"/>
      <c r="B33" s="10"/>
      <c r="C33" s="10"/>
      <c r="D33" s="10"/>
      <c r="E33" s="10"/>
      <c r="G33" s="10"/>
      <c r="H33" s="10"/>
      <c r="I33" s="10"/>
      <c r="J33" s="10"/>
      <c r="K33" s="10"/>
    </row>
    <row r="34" spans="1:11" x14ac:dyDescent="0.3">
      <c r="A34" s="10"/>
      <c r="B34" s="10"/>
      <c r="C34" s="10"/>
      <c r="D34" s="10"/>
      <c r="E34" s="10"/>
      <c r="G34" s="10"/>
      <c r="H34" s="10"/>
      <c r="I34" s="10"/>
      <c r="J34" s="10"/>
      <c r="K34" s="10"/>
    </row>
    <row r="35" spans="1:11" x14ac:dyDescent="0.3">
      <c r="A35" s="10"/>
      <c r="B35" s="10"/>
      <c r="C35" s="10"/>
      <c r="D35" s="10"/>
      <c r="E35" s="10"/>
      <c r="G35" s="10"/>
      <c r="H35" s="10"/>
      <c r="I35" s="10"/>
      <c r="J35" s="10"/>
      <c r="K35" s="10"/>
    </row>
    <row r="36" spans="1:11" x14ac:dyDescent="0.3">
      <c r="G36" s="10"/>
      <c r="H36" s="10"/>
      <c r="I36" s="10"/>
      <c r="J36" s="10"/>
      <c r="K36" s="10"/>
    </row>
    <row r="37" spans="1:11" x14ac:dyDescent="0.3">
      <c r="G37" s="10"/>
      <c r="H37" s="10"/>
      <c r="I37" s="10"/>
      <c r="J37" s="10"/>
      <c r="K37" s="10"/>
    </row>
    <row r="38" spans="1:11" x14ac:dyDescent="0.3">
      <c r="G38" s="10"/>
      <c r="H38" s="10"/>
      <c r="I38" s="10"/>
      <c r="J38" s="10"/>
      <c r="K38" s="10"/>
    </row>
    <row r="39" spans="1:11" x14ac:dyDescent="0.3">
      <c r="G39" s="10"/>
      <c r="H39" s="10"/>
      <c r="I39" s="10"/>
      <c r="J39" s="10"/>
      <c r="K39" s="10"/>
    </row>
    <row r="40" spans="1:11" x14ac:dyDescent="0.3">
      <c r="G40" s="10"/>
      <c r="H40" s="10"/>
      <c r="I40" s="10"/>
      <c r="J40" s="10"/>
      <c r="K40" s="10"/>
    </row>
    <row r="41" spans="1:11" x14ac:dyDescent="0.3">
      <c r="G41" s="10"/>
      <c r="H41" s="10"/>
      <c r="I41" s="10"/>
      <c r="J41" s="10"/>
      <c r="K41" s="10"/>
    </row>
    <row r="42" spans="1:11" x14ac:dyDescent="0.3">
      <c r="G42" s="10"/>
      <c r="H42" s="10"/>
      <c r="I42" s="10"/>
      <c r="J42" s="10"/>
      <c r="K42" s="10"/>
    </row>
    <row r="43" spans="1:11" x14ac:dyDescent="0.3">
      <c r="G43" s="10"/>
      <c r="H43" s="10"/>
      <c r="I43" s="10"/>
      <c r="J43" s="10"/>
      <c r="K43" s="10"/>
    </row>
    <row r="44" spans="1:11" x14ac:dyDescent="0.3">
      <c r="G44" s="10"/>
      <c r="H44" s="10"/>
      <c r="I44" s="10"/>
      <c r="J44" s="10"/>
      <c r="K44" s="10"/>
    </row>
    <row r="45" spans="1:11" x14ac:dyDescent="0.3">
      <c r="G45" s="10"/>
      <c r="H45" s="10"/>
      <c r="I45" s="10"/>
      <c r="J45" s="10"/>
      <c r="K45" s="10"/>
    </row>
  </sheetData>
  <mergeCells count="5">
    <mergeCell ref="G2:H2"/>
    <mergeCell ref="G1:L1"/>
    <mergeCell ref="A1:E1"/>
    <mergeCell ref="A2:E2"/>
    <mergeCell ref="A3:B3"/>
  </mergeCells>
  <hyperlinks>
    <hyperlink ref="D4" r:id="rId1"/>
    <hyperlink ref="D5" r:id="rId2"/>
    <hyperlink ref="D6" r:id="rId3"/>
  </hyperlinks>
  <pageMargins left="0.7" right="0.7" top="0.75" bottom="0.75" header="0.3" footer="0.3"/>
  <pageSetup paperSize="9" scale="45" orientation="portrait" verticalDpi="0" r:id="rId4"/>
  <headerFooter>
    <oddHeader>&amp;L&amp;G</oddHeader>
  </headerFooter>
  <legacyDrawingHF r:id="rId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499984740745262"/>
  </sheetPr>
  <dimension ref="A1:M18"/>
  <sheetViews>
    <sheetView topLeftCell="A10" zoomScaleNormal="100" workbookViewId="0">
      <selection activeCell="A6" sqref="A6:B6"/>
    </sheetView>
  </sheetViews>
  <sheetFormatPr baseColWidth="10" defaultRowHeight="14.4" x14ac:dyDescent="0.3"/>
  <cols>
    <col min="1" max="1" width="74.21875" bestFit="1" customWidth="1"/>
    <col min="3" max="3" width="21.21875" bestFit="1" customWidth="1"/>
  </cols>
  <sheetData>
    <row r="1" spans="1:13" ht="16.5" customHeight="1" x14ac:dyDescent="0.3">
      <c r="A1" s="181" t="s">
        <v>34</v>
      </c>
      <c r="B1" s="182"/>
      <c r="C1" s="182"/>
      <c r="D1" s="182"/>
      <c r="E1" s="182"/>
      <c r="F1" s="182"/>
      <c r="G1" s="182"/>
      <c r="H1" s="182"/>
      <c r="I1" s="182"/>
      <c r="J1" s="182"/>
      <c r="K1" s="182"/>
      <c r="L1" s="182"/>
      <c r="M1" s="183"/>
    </row>
    <row r="2" spans="1:13" s="11" customFormat="1" ht="20.25" customHeight="1" x14ac:dyDescent="0.3">
      <c r="A2" s="12" t="s">
        <v>242</v>
      </c>
      <c r="B2" s="184">
        <v>44197</v>
      </c>
      <c r="C2" s="185"/>
      <c r="D2" s="164"/>
      <c r="E2" s="165"/>
      <c r="F2" s="165"/>
      <c r="G2" s="165"/>
      <c r="H2" s="165"/>
      <c r="I2" s="165"/>
      <c r="J2" s="165"/>
      <c r="K2" s="165"/>
      <c r="L2" s="165"/>
      <c r="M2" s="166"/>
    </row>
    <row r="3" spans="1:13" s="11" customFormat="1" ht="20.25" customHeight="1" x14ac:dyDescent="0.3">
      <c r="A3" s="12" t="s">
        <v>35</v>
      </c>
      <c r="B3" s="184">
        <v>44378</v>
      </c>
      <c r="C3" s="185"/>
      <c r="D3" s="188"/>
      <c r="E3" s="189"/>
      <c r="F3" s="189"/>
      <c r="G3" s="189"/>
      <c r="H3" s="189"/>
      <c r="I3" s="189"/>
      <c r="J3" s="189"/>
      <c r="K3" s="189"/>
      <c r="L3" s="189"/>
      <c r="M3" s="190"/>
    </row>
    <row r="4" spans="1:13" s="11" customFormat="1" ht="20.25" customHeight="1" x14ac:dyDescent="0.3">
      <c r="A4" s="12" t="s">
        <v>36</v>
      </c>
      <c r="B4" s="184" t="s">
        <v>267</v>
      </c>
      <c r="C4" s="185"/>
      <c r="D4" s="188"/>
      <c r="E4" s="189"/>
      <c r="F4" s="189"/>
      <c r="G4" s="189"/>
      <c r="H4" s="189"/>
      <c r="I4" s="189"/>
      <c r="J4" s="189"/>
      <c r="K4" s="189"/>
      <c r="L4" s="189"/>
      <c r="M4" s="190"/>
    </row>
    <row r="5" spans="1:13" s="11" customFormat="1" ht="20.25" customHeight="1" thickBot="1" x14ac:dyDescent="0.35">
      <c r="A5" s="13" t="s">
        <v>37</v>
      </c>
      <c r="B5" s="186">
        <v>10</v>
      </c>
      <c r="C5" s="187"/>
      <c r="D5" s="191"/>
      <c r="E5" s="192"/>
      <c r="F5" s="192"/>
      <c r="G5" s="192"/>
      <c r="H5" s="192"/>
      <c r="I5" s="192"/>
      <c r="J5" s="192"/>
      <c r="K5" s="192"/>
      <c r="L5" s="192"/>
      <c r="M5" s="193"/>
    </row>
    <row r="6" spans="1:13" ht="15.75" customHeight="1" x14ac:dyDescent="0.3">
      <c r="A6" s="181" t="s">
        <v>38</v>
      </c>
      <c r="B6" s="182"/>
      <c r="C6" s="182" t="s">
        <v>52</v>
      </c>
      <c r="D6" s="182"/>
      <c r="E6" s="182"/>
      <c r="F6" s="182"/>
      <c r="G6" s="182"/>
      <c r="H6" s="182"/>
      <c r="I6" s="182"/>
      <c r="J6" s="182"/>
      <c r="K6" s="182"/>
      <c r="L6" s="182"/>
      <c r="M6" s="183"/>
    </row>
    <row r="7" spans="1:13" ht="31.5" customHeight="1" x14ac:dyDescent="0.3">
      <c r="A7" s="14" t="s">
        <v>39</v>
      </c>
      <c r="B7" s="17" t="s">
        <v>7</v>
      </c>
      <c r="C7" s="16" t="s">
        <v>41</v>
      </c>
      <c r="D7" s="194" t="s">
        <v>268</v>
      </c>
      <c r="E7" s="195"/>
      <c r="F7" s="195"/>
      <c r="G7" s="195"/>
      <c r="H7" s="195"/>
      <c r="I7" s="195"/>
      <c r="J7" s="195"/>
      <c r="K7" s="195"/>
      <c r="L7" s="195"/>
      <c r="M7" s="196"/>
    </row>
    <row r="8" spans="1:13" ht="31.5" customHeight="1" x14ac:dyDescent="0.3">
      <c r="A8" s="14" t="s">
        <v>40</v>
      </c>
      <c r="B8" s="17" t="s">
        <v>8</v>
      </c>
      <c r="C8" s="16" t="s">
        <v>41</v>
      </c>
      <c r="D8" s="194"/>
      <c r="E8" s="195"/>
      <c r="F8" s="195"/>
      <c r="G8" s="195"/>
      <c r="H8" s="195"/>
      <c r="I8" s="195"/>
      <c r="J8" s="195"/>
      <c r="K8" s="195"/>
      <c r="L8" s="195"/>
      <c r="M8" s="196"/>
    </row>
    <row r="9" spans="1:13" ht="31.5" customHeight="1" x14ac:dyDescent="0.3">
      <c r="A9" s="14" t="s">
        <v>42</v>
      </c>
      <c r="B9" s="17" t="s">
        <v>7</v>
      </c>
      <c r="C9" s="178" t="s">
        <v>55</v>
      </c>
      <c r="D9" s="179"/>
      <c r="E9" s="179"/>
      <c r="F9" s="179"/>
      <c r="G9" s="179"/>
      <c r="H9" s="179"/>
      <c r="I9" s="179"/>
      <c r="J9" s="179"/>
      <c r="K9" s="179"/>
      <c r="L9" s="179"/>
      <c r="M9" s="180"/>
    </row>
    <row r="10" spans="1:13" ht="31.5" customHeight="1" x14ac:dyDescent="0.3">
      <c r="A10" s="14" t="s">
        <v>43</v>
      </c>
      <c r="B10" s="17" t="s">
        <v>8</v>
      </c>
      <c r="C10" s="175" t="s">
        <v>56</v>
      </c>
      <c r="D10" s="176"/>
      <c r="E10" s="176"/>
      <c r="F10" s="176"/>
      <c r="G10" s="176"/>
      <c r="H10" s="176"/>
      <c r="I10" s="176"/>
      <c r="J10" s="176"/>
      <c r="K10" s="176"/>
      <c r="L10" s="176"/>
      <c r="M10" s="177"/>
    </row>
    <row r="11" spans="1:13" ht="31.5" customHeight="1" x14ac:dyDescent="0.3">
      <c r="A11" s="14" t="s">
        <v>44</v>
      </c>
      <c r="B11" s="17" t="s">
        <v>8</v>
      </c>
      <c r="C11" s="19" t="s">
        <v>54</v>
      </c>
      <c r="D11" s="172" t="s">
        <v>57</v>
      </c>
      <c r="E11" s="173"/>
      <c r="F11" s="173"/>
      <c r="G11" s="173"/>
      <c r="H11" s="173"/>
      <c r="I11" s="173"/>
      <c r="J11" s="173"/>
      <c r="K11" s="173"/>
      <c r="L11" s="173"/>
      <c r="M11" s="174"/>
    </row>
    <row r="12" spans="1:13" ht="31.5" customHeight="1" x14ac:dyDescent="0.3">
      <c r="A12" s="14" t="s">
        <v>45</v>
      </c>
      <c r="B12" s="17" t="s">
        <v>8</v>
      </c>
      <c r="C12" s="19" t="s">
        <v>54</v>
      </c>
      <c r="D12" s="170" t="s">
        <v>58</v>
      </c>
      <c r="E12" s="171"/>
      <c r="F12" s="20"/>
      <c r="G12" s="164"/>
      <c r="H12" s="165"/>
      <c r="I12" s="165"/>
      <c r="J12" s="165"/>
      <c r="K12" s="165"/>
      <c r="L12" s="165"/>
      <c r="M12" s="166"/>
    </row>
    <row r="13" spans="1:13" ht="31.5" customHeight="1" x14ac:dyDescent="0.3">
      <c r="A13" s="14" t="s">
        <v>46</v>
      </c>
      <c r="B13" s="17" t="s">
        <v>7</v>
      </c>
      <c r="C13" s="19" t="s">
        <v>54</v>
      </c>
      <c r="D13" s="170" t="s">
        <v>59</v>
      </c>
      <c r="E13" s="171"/>
      <c r="F13" s="20" t="s">
        <v>269</v>
      </c>
      <c r="G13" s="167"/>
      <c r="H13" s="168"/>
      <c r="I13" s="168"/>
      <c r="J13" s="168"/>
      <c r="K13" s="168"/>
      <c r="L13" s="168"/>
      <c r="M13" s="169"/>
    </row>
    <row r="14" spans="1:13" ht="31.5" customHeight="1" x14ac:dyDescent="0.3">
      <c r="A14" s="14" t="s">
        <v>47</v>
      </c>
      <c r="B14" s="17" t="s">
        <v>8</v>
      </c>
      <c r="C14" s="19" t="s">
        <v>54</v>
      </c>
      <c r="D14" s="172" t="s">
        <v>60</v>
      </c>
      <c r="E14" s="173"/>
      <c r="F14" s="173"/>
      <c r="G14" s="173"/>
      <c r="H14" s="173"/>
      <c r="I14" s="173"/>
      <c r="J14" s="173"/>
      <c r="K14" s="173"/>
      <c r="L14" s="173"/>
      <c r="M14" s="174"/>
    </row>
    <row r="15" spans="1:13" ht="31.5" customHeight="1" x14ac:dyDescent="0.3">
      <c r="A15" s="14" t="s">
        <v>48</v>
      </c>
      <c r="B15" s="17" t="s">
        <v>8</v>
      </c>
      <c r="C15" s="19" t="s">
        <v>54</v>
      </c>
      <c r="D15" s="172" t="s">
        <v>61</v>
      </c>
      <c r="E15" s="173"/>
      <c r="F15" s="173"/>
      <c r="G15" s="173"/>
      <c r="H15" s="173"/>
      <c r="I15" s="173"/>
      <c r="J15" s="173"/>
      <c r="K15" s="173"/>
      <c r="L15" s="173"/>
      <c r="M15" s="174"/>
    </row>
    <row r="16" spans="1:13" ht="31.5" customHeight="1" x14ac:dyDescent="0.3">
      <c r="A16" s="14" t="s">
        <v>49</v>
      </c>
      <c r="B16" s="17" t="s">
        <v>8</v>
      </c>
      <c r="C16" s="19" t="s">
        <v>54</v>
      </c>
      <c r="D16" s="16" t="s">
        <v>62</v>
      </c>
      <c r="E16" s="16"/>
      <c r="F16" s="194"/>
      <c r="G16" s="195"/>
      <c r="H16" s="195"/>
      <c r="I16" s="195"/>
      <c r="J16" s="195"/>
      <c r="K16" s="195"/>
      <c r="L16" s="195"/>
      <c r="M16" s="196"/>
    </row>
    <row r="17" spans="1:13" ht="31.5" customHeight="1" x14ac:dyDescent="0.3">
      <c r="A17" s="14" t="s">
        <v>50</v>
      </c>
      <c r="B17" s="17" t="s">
        <v>8</v>
      </c>
      <c r="C17" s="19" t="s">
        <v>54</v>
      </c>
      <c r="D17" s="16" t="s">
        <v>62</v>
      </c>
      <c r="E17" s="16"/>
      <c r="F17" s="194"/>
      <c r="G17" s="195"/>
      <c r="H17" s="195"/>
      <c r="I17" s="195"/>
      <c r="J17" s="195"/>
      <c r="K17" s="195"/>
      <c r="L17" s="195"/>
      <c r="M17" s="196"/>
    </row>
    <row r="18" spans="1:13" ht="48.75" customHeight="1" thickBot="1" x14ac:dyDescent="0.35">
      <c r="A18" s="15" t="s">
        <v>51</v>
      </c>
      <c r="B18" s="18" t="s">
        <v>8</v>
      </c>
      <c r="C18" s="178" t="s">
        <v>63</v>
      </c>
      <c r="D18" s="179"/>
      <c r="E18" s="179"/>
      <c r="F18" s="179"/>
      <c r="G18" s="179"/>
      <c r="H18" s="179"/>
      <c r="I18" s="179"/>
      <c r="J18" s="179"/>
      <c r="K18" s="179"/>
      <c r="L18" s="179"/>
      <c r="M18" s="180"/>
    </row>
  </sheetData>
  <mergeCells count="21">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 ref="G12:M13"/>
    <mergeCell ref="D12:E12"/>
    <mergeCell ref="D13:E13"/>
    <mergeCell ref="D14:M14"/>
    <mergeCell ref="D15:M15"/>
  </mergeCells>
  <conditionalFormatting sqref="C7">
    <cfRule type="expression" dxfId="14" priority="27">
      <formula>$B$7&lt;&gt;"Oui"</formula>
    </cfRule>
  </conditionalFormatting>
  <conditionalFormatting sqref="D7">
    <cfRule type="expression" dxfId="13" priority="11">
      <formula>$B$7&lt;&gt;"Oui"</formula>
    </cfRule>
  </conditionalFormatting>
  <conditionalFormatting sqref="C8">
    <cfRule type="expression" dxfId="12" priority="9">
      <formula>$B8&lt;&gt;"Oui"</formula>
    </cfRule>
  </conditionalFormatting>
  <conditionalFormatting sqref="D8">
    <cfRule type="expression" dxfId="11" priority="8">
      <formula>$B8&lt;&gt;"Oui"</formula>
    </cfRule>
  </conditionalFormatting>
  <conditionalFormatting sqref="C9">
    <cfRule type="expression" dxfId="10" priority="7">
      <formula>$B9&lt;&gt;"Oui"</formula>
    </cfRule>
  </conditionalFormatting>
  <conditionalFormatting sqref="C10">
    <cfRule type="expression" dxfId="9" priority="6">
      <formula>$B10&lt;&gt;"Oui"</formula>
    </cfRule>
  </conditionalFormatting>
  <conditionalFormatting sqref="C11:D11">
    <cfRule type="expression" dxfId="8" priority="5">
      <formula>$B11&lt;&gt;"Oui"</formula>
    </cfRule>
  </conditionalFormatting>
  <conditionalFormatting sqref="C12:D13">
    <cfRule type="expression" dxfId="7" priority="4">
      <formula>$B12&lt;&gt;"Oui"</formula>
    </cfRule>
  </conditionalFormatting>
  <conditionalFormatting sqref="F12:F13">
    <cfRule type="expression" dxfId="6" priority="3">
      <formula>$B12&lt;&gt;"Oui"</formula>
    </cfRule>
  </conditionalFormatting>
  <conditionalFormatting sqref="C14:D15 C16:F17">
    <cfRule type="expression" dxfId="5" priority="2">
      <formula>$B14&lt;&gt;"Oui"</formula>
    </cfRule>
  </conditionalFormatting>
  <conditionalFormatting sqref="C18">
    <cfRule type="expression" dxfId="4" priority="1">
      <formula>$B18&lt;&gt;"Oui"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14:formula1>
            <xm:f>Données!$B$2:$B$3</xm:f>
          </x14:formula1>
          <xm:sqref>B7:B18</xm:sqref>
        </x14:dataValidation>
        <x14:dataValidation type="list" allowBlank="1" showInputMessage="1" showErrorMessage="1">
          <x14:formula1>
            <xm:f>Données!$C$2:$C$3</xm:f>
          </x14:formula1>
          <xm:sqref>C11:C17</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K44"/>
  <sheetViews>
    <sheetView zoomScaleNormal="100" workbookViewId="0">
      <selection activeCell="A34" sqref="A34"/>
    </sheetView>
  </sheetViews>
  <sheetFormatPr baseColWidth="10" defaultRowHeight="14.4" x14ac:dyDescent="0.3"/>
  <cols>
    <col min="1" max="1" width="40.77734375" bestFit="1" customWidth="1"/>
    <col min="2" max="2" width="28.77734375" bestFit="1" customWidth="1"/>
    <col min="3" max="3" width="18.21875" bestFit="1" customWidth="1"/>
    <col min="4" max="4" width="23.21875" bestFit="1" customWidth="1"/>
  </cols>
  <sheetData>
    <row r="1" spans="1:11" ht="16.2" thickBot="1" x14ac:dyDescent="0.35">
      <c r="A1" s="112" t="s">
        <v>92</v>
      </c>
      <c r="B1" s="238"/>
      <c r="C1" s="238"/>
      <c r="D1" s="238"/>
      <c r="E1" s="238"/>
      <c r="F1" s="238"/>
      <c r="G1" s="238"/>
      <c r="H1" s="238"/>
      <c r="I1" s="238"/>
      <c r="J1" s="238"/>
      <c r="K1" s="239"/>
    </row>
    <row r="2" spans="1:11" ht="57.6" x14ac:dyDescent="0.3">
      <c r="A2" s="9" t="s">
        <v>89</v>
      </c>
      <c r="B2" s="107" t="s">
        <v>296</v>
      </c>
      <c r="C2" s="224" t="s">
        <v>148</v>
      </c>
      <c r="D2" s="225"/>
      <c r="E2" s="225"/>
      <c r="F2" s="225"/>
      <c r="G2" s="225"/>
      <c r="H2" s="225"/>
      <c r="I2" s="225"/>
      <c r="J2" s="225"/>
      <c r="K2" s="226"/>
    </row>
    <row r="3" spans="1:11" ht="15.6" x14ac:dyDescent="0.3">
      <c r="A3" s="4" t="s">
        <v>11</v>
      </c>
      <c r="B3" s="3" t="str">
        <f>'2. IDENTIFICATION FORMATION'!B4</f>
        <v>IUT</v>
      </c>
      <c r="C3" s="224"/>
      <c r="D3" s="225"/>
      <c r="E3" s="225"/>
      <c r="F3" s="225"/>
      <c r="G3" s="225"/>
      <c r="H3" s="225"/>
      <c r="I3" s="225"/>
      <c r="J3" s="225"/>
      <c r="K3" s="226"/>
    </row>
    <row r="4" spans="1:11" ht="15.6" x14ac:dyDescent="0.3">
      <c r="A4" s="4" t="s">
        <v>12</v>
      </c>
      <c r="B4" s="3" t="str">
        <f>'2. IDENTIFICATION FORMATION'!B5</f>
        <v>SITE</v>
      </c>
      <c r="C4" s="224"/>
      <c r="D4" s="225"/>
      <c r="E4" s="225"/>
      <c r="F4" s="225"/>
      <c r="G4" s="225"/>
      <c r="H4" s="225"/>
      <c r="I4" s="225"/>
      <c r="J4" s="225"/>
      <c r="K4" s="226"/>
    </row>
    <row r="5" spans="1:11" ht="16.2" thickBot="1" x14ac:dyDescent="0.35">
      <c r="A5" s="41" t="s">
        <v>90</v>
      </c>
      <c r="B5" s="8" t="str">
        <f>'2. IDENTIFICATION FORMATION'!B9</f>
        <v>Bac+2</v>
      </c>
      <c r="C5" s="227"/>
      <c r="D5" s="228"/>
      <c r="E5" s="228"/>
      <c r="F5" s="228"/>
      <c r="G5" s="228"/>
      <c r="H5" s="228"/>
      <c r="I5" s="228"/>
      <c r="J5" s="228"/>
      <c r="K5" s="229"/>
    </row>
    <row r="6" spans="1:11" ht="16.2" thickBot="1" x14ac:dyDescent="0.35">
      <c r="A6" s="112" t="s">
        <v>98</v>
      </c>
      <c r="B6" s="238"/>
      <c r="C6" s="238"/>
      <c r="D6" s="238"/>
      <c r="E6" s="238"/>
      <c r="F6" s="238"/>
      <c r="G6" s="238"/>
      <c r="H6" s="238"/>
      <c r="I6" s="238"/>
      <c r="J6" s="238"/>
      <c r="K6" s="239"/>
    </row>
    <row r="7" spans="1:11" ht="15.6" x14ac:dyDescent="0.3">
      <c r="A7" s="43" t="s">
        <v>94</v>
      </c>
      <c r="B7" s="44">
        <v>57</v>
      </c>
      <c r="C7" s="240" t="s">
        <v>93</v>
      </c>
      <c r="D7" s="240"/>
      <c r="E7" s="240"/>
      <c r="F7" s="240"/>
      <c r="G7" s="240"/>
      <c r="H7" s="240"/>
      <c r="I7" s="240"/>
      <c r="J7" s="240"/>
      <c r="K7" s="241"/>
    </row>
    <row r="8" spans="1:11" ht="15.6" x14ac:dyDescent="0.3">
      <c r="A8" s="37" t="s">
        <v>100</v>
      </c>
      <c r="B8" s="59">
        <v>543</v>
      </c>
      <c r="C8" s="235" t="s">
        <v>95</v>
      </c>
      <c r="D8" s="235"/>
      <c r="E8" s="235"/>
      <c r="F8" s="235"/>
      <c r="G8" s="236" t="s">
        <v>262</v>
      </c>
      <c r="H8" s="236"/>
      <c r="I8" s="236"/>
      <c r="J8" s="236"/>
      <c r="K8" s="237"/>
    </row>
    <row r="9" spans="1:11" ht="15.6" x14ac:dyDescent="0.3">
      <c r="A9" s="37" t="s">
        <v>101</v>
      </c>
      <c r="B9" s="59"/>
      <c r="C9" s="235" t="s">
        <v>95</v>
      </c>
      <c r="D9" s="235"/>
      <c r="E9" s="235"/>
      <c r="F9" s="235"/>
      <c r="G9" s="236"/>
      <c r="H9" s="236"/>
      <c r="I9" s="236"/>
      <c r="J9" s="236"/>
      <c r="K9" s="237"/>
    </row>
    <row r="10" spans="1:11" ht="15.6" x14ac:dyDescent="0.3">
      <c r="A10" s="37" t="s">
        <v>102</v>
      </c>
      <c r="B10" s="59"/>
      <c r="C10" s="235" t="s">
        <v>95</v>
      </c>
      <c r="D10" s="235"/>
      <c r="E10" s="235"/>
      <c r="F10" s="235"/>
      <c r="G10" s="236"/>
      <c r="H10" s="236"/>
      <c r="I10" s="236"/>
      <c r="J10" s="236"/>
      <c r="K10" s="237"/>
    </row>
    <row r="11" spans="1:11" ht="15.6" x14ac:dyDescent="0.3">
      <c r="A11" s="37" t="s">
        <v>103</v>
      </c>
      <c r="B11" s="59"/>
      <c r="C11" s="235" t="s">
        <v>95</v>
      </c>
      <c r="D11" s="235"/>
      <c r="E11" s="235"/>
      <c r="F11" s="235"/>
      <c r="G11" s="236"/>
      <c r="H11" s="236"/>
      <c r="I11" s="236"/>
      <c r="J11" s="236"/>
      <c r="K11" s="237"/>
    </row>
    <row r="12" spans="1:11" ht="15.6" x14ac:dyDescent="0.3">
      <c r="A12" s="37" t="s">
        <v>96</v>
      </c>
      <c r="B12" s="59"/>
      <c r="C12" s="215"/>
      <c r="D12" s="215"/>
      <c r="E12" s="215"/>
      <c r="F12" s="215"/>
      <c r="G12" s="215"/>
      <c r="H12" s="215"/>
      <c r="I12" s="215"/>
      <c r="J12" s="215"/>
      <c r="K12" s="216"/>
    </row>
    <row r="13" spans="1:11" ht="16.2" thickBot="1" x14ac:dyDescent="0.35">
      <c r="A13" s="42" t="s">
        <v>97</v>
      </c>
      <c r="B13" s="60"/>
      <c r="C13" s="217"/>
      <c r="D13" s="217"/>
      <c r="E13" s="217"/>
      <c r="F13" s="217"/>
      <c r="G13" s="217"/>
      <c r="H13" s="217"/>
      <c r="I13" s="217"/>
      <c r="J13" s="217"/>
      <c r="K13" s="218"/>
    </row>
    <row r="14" spans="1:11" ht="16.2" thickBot="1" x14ac:dyDescent="0.35">
      <c r="A14" s="112" t="s">
        <v>99</v>
      </c>
      <c r="B14" s="238"/>
      <c r="C14" s="238"/>
      <c r="D14" s="238"/>
      <c r="E14" s="238"/>
      <c r="F14" s="238"/>
      <c r="G14" s="238"/>
      <c r="H14" s="238"/>
      <c r="I14" s="238"/>
      <c r="J14" s="238"/>
      <c r="K14" s="239"/>
    </row>
    <row r="15" spans="1:11" ht="15.6" x14ac:dyDescent="0.3">
      <c r="A15" s="48"/>
      <c r="B15" s="49" t="s">
        <v>147</v>
      </c>
      <c r="C15" s="50" t="s">
        <v>111</v>
      </c>
      <c r="D15" s="48" t="s">
        <v>112</v>
      </c>
      <c r="E15" s="203"/>
      <c r="F15" s="204"/>
      <c r="G15" s="204"/>
      <c r="H15" s="204"/>
      <c r="I15" s="204"/>
      <c r="J15" s="204"/>
      <c r="K15" s="205"/>
    </row>
    <row r="16" spans="1:11" ht="15.6" x14ac:dyDescent="0.3">
      <c r="A16" s="37" t="s">
        <v>104</v>
      </c>
      <c r="B16" s="61">
        <v>20</v>
      </c>
      <c r="C16" s="51">
        <f>B16*B8</f>
        <v>10860</v>
      </c>
      <c r="D16" s="5" t="s">
        <v>113</v>
      </c>
      <c r="E16" s="62"/>
      <c r="F16" s="230" t="s">
        <v>114</v>
      </c>
      <c r="G16" s="231"/>
      <c r="H16" s="197"/>
      <c r="I16" s="198"/>
      <c r="J16" s="198"/>
      <c r="K16" s="199"/>
    </row>
    <row r="17" spans="1:11" ht="15.6" x14ac:dyDescent="0.3">
      <c r="A17" s="37" t="s">
        <v>105</v>
      </c>
      <c r="B17" s="61"/>
      <c r="C17" s="51">
        <f t="shared" ref="C17:C19" si="0">B17*B9</f>
        <v>0</v>
      </c>
      <c r="D17" s="5" t="s">
        <v>115</v>
      </c>
      <c r="E17" s="62"/>
      <c r="F17" s="230" t="s">
        <v>116</v>
      </c>
      <c r="G17" s="231"/>
      <c r="H17" s="197"/>
      <c r="I17" s="198"/>
      <c r="J17" s="198"/>
      <c r="K17" s="199"/>
    </row>
    <row r="18" spans="1:11" ht="15.6" x14ac:dyDescent="0.3">
      <c r="A18" s="37" t="s">
        <v>106</v>
      </c>
      <c r="B18" s="61"/>
      <c r="C18" s="51">
        <f t="shared" si="0"/>
        <v>0</v>
      </c>
      <c r="D18" s="5" t="s">
        <v>117</v>
      </c>
      <c r="E18" s="62"/>
      <c r="F18" s="232"/>
      <c r="G18" s="233"/>
      <c r="H18" s="233"/>
      <c r="I18" s="233"/>
      <c r="J18" s="233"/>
      <c r="K18" s="234"/>
    </row>
    <row r="19" spans="1:11" ht="15.6" x14ac:dyDescent="0.3">
      <c r="A19" s="37" t="s">
        <v>107</v>
      </c>
      <c r="B19" s="61"/>
      <c r="C19" s="51">
        <f t="shared" si="0"/>
        <v>0</v>
      </c>
      <c r="D19" s="5" t="s">
        <v>118</v>
      </c>
      <c r="E19" s="62">
        <v>3200</v>
      </c>
      <c r="F19" s="230" t="s">
        <v>114</v>
      </c>
      <c r="G19" s="231"/>
      <c r="H19" s="197" t="s">
        <v>263</v>
      </c>
      <c r="I19" s="198"/>
      <c r="J19" s="198"/>
      <c r="K19" s="199"/>
    </row>
    <row r="20" spans="1:11" ht="15.6" x14ac:dyDescent="0.3">
      <c r="A20" s="37" t="s">
        <v>108</v>
      </c>
      <c r="B20" s="61"/>
      <c r="C20" s="51"/>
      <c r="D20" s="63"/>
      <c r="E20" s="62"/>
      <c r="F20" s="197"/>
      <c r="G20" s="198"/>
      <c r="H20" s="198"/>
      <c r="I20" s="198"/>
      <c r="J20" s="198"/>
      <c r="K20" s="199"/>
    </row>
    <row r="21" spans="1:11" ht="15.6" x14ac:dyDescent="0.3">
      <c r="A21" s="37" t="s">
        <v>109</v>
      </c>
      <c r="B21" s="61"/>
      <c r="C21" s="51"/>
      <c r="D21" s="63"/>
      <c r="E21" s="62"/>
      <c r="F21" s="197"/>
      <c r="G21" s="198"/>
      <c r="H21" s="198"/>
      <c r="I21" s="198"/>
      <c r="J21" s="198"/>
      <c r="K21" s="199"/>
    </row>
    <row r="22" spans="1:11" ht="16.2" thickBot="1" x14ac:dyDescent="0.35">
      <c r="A22" s="52" t="s">
        <v>110</v>
      </c>
      <c r="B22" s="54"/>
      <c r="C22" s="56">
        <f>SUM(C16:C21)</f>
        <v>10860</v>
      </c>
      <c r="D22" s="53" t="s">
        <v>119</v>
      </c>
      <c r="E22" s="55">
        <f>SUM(E16:E21)</f>
        <v>3200</v>
      </c>
      <c r="F22" s="200"/>
      <c r="G22" s="201"/>
      <c r="H22" s="201"/>
      <c r="I22" s="201"/>
      <c r="J22" s="201"/>
      <c r="K22" s="202"/>
    </row>
    <row r="23" spans="1:11" ht="15.6" x14ac:dyDescent="0.3">
      <c r="A23" s="45" t="s">
        <v>120</v>
      </c>
      <c r="B23" s="46" t="s">
        <v>123</v>
      </c>
      <c r="C23" s="219" t="s">
        <v>124</v>
      </c>
      <c r="D23" s="46" t="s">
        <v>125</v>
      </c>
      <c r="E23" s="46"/>
      <c r="F23" s="46"/>
      <c r="G23" s="46"/>
      <c r="H23" s="46"/>
      <c r="I23" s="46"/>
      <c r="J23" s="46"/>
      <c r="K23" s="47"/>
    </row>
    <row r="24" spans="1:11" x14ac:dyDescent="0.3">
      <c r="A24" s="38" t="s">
        <v>128</v>
      </c>
      <c r="B24" s="31">
        <f>B25+B26</f>
        <v>0</v>
      </c>
      <c r="C24" s="220"/>
      <c r="D24" s="32">
        <f>D25+D26</f>
        <v>0</v>
      </c>
      <c r="E24" s="206"/>
      <c r="F24" s="207"/>
      <c r="G24" s="207"/>
      <c r="H24" s="207"/>
      <c r="I24" s="207"/>
      <c r="J24" s="207"/>
      <c r="K24" s="208"/>
    </row>
    <row r="25" spans="1:11" x14ac:dyDescent="0.3">
      <c r="A25" s="21" t="s">
        <v>121</v>
      </c>
      <c r="B25" s="64"/>
      <c r="C25" s="65"/>
      <c r="D25" s="33">
        <f>B25*C25*42.96</f>
        <v>0</v>
      </c>
      <c r="E25" s="209"/>
      <c r="F25" s="210"/>
      <c r="G25" s="210"/>
      <c r="H25" s="210"/>
      <c r="I25" s="210"/>
      <c r="J25" s="210"/>
      <c r="K25" s="211"/>
    </row>
    <row r="26" spans="1:11" x14ac:dyDescent="0.3">
      <c r="A26" s="21" t="s">
        <v>122</v>
      </c>
      <c r="B26" s="64"/>
      <c r="C26" s="65"/>
      <c r="D26" s="33">
        <f>B26*C26*57.27</f>
        <v>0</v>
      </c>
      <c r="E26" s="209"/>
      <c r="F26" s="210"/>
      <c r="G26" s="210"/>
      <c r="H26" s="210"/>
      <c r="I26" s="210"/>
      <c r="J26" s="210"/>
      <c r="K26" s="211"/>
    </row>
    <row r="27" spans="1:11" ht="15.6" x14ac:dyDescent="0.3">
      <c r="A27" s="38" t="s">
        <v>129</v>
      </c>
      <c r="B27" s="46" t="s">
        <v>123</v>
      </c>
      <c r="C27" s="34" t="s">
        <v>130</v>
      </c>
      <c r="D27" s="35">
        <f>SUM(D28:D30)</f>
        <v>2233.92</v>
      </c>
      <c r="E27" s="209"/>
      <c r="F27" s="210"/>
      <c r="G27" s="210"/>
      <c r="H27" s="210"/>
      <c r="I27" s="210"/>
      <c r="J27" s="210"/>
      <c r="K27" s="211"/>
    </row>
    <row r="28" spans="1:11" ht="28.8" x14ac:dyDescent="0.3">
      <c r="A28" s="23" t="s">
        <v>126</v>
      </c>
      <c r="B28" s="64"/>
      <c r="C28" s="65"/>
      <c r="D28" s="33">
        <f>B28*C28*42.96</f>
        <v>0</v>
      </c>
      <c r="E28" s="209"/>
      <c r="F28" s="210"/>
      <c r="G28" s="210"/>
      <c r="H28" s="210"/>
      <c r="I28" s="210"/>
      <c r="J28" s="210"/>
      <c r="K28" s="211"/>
    </row>
    <row r="29" spans="1:11" x14ac:dyDescent="0.3">
      <c r="A29" s="39" t="s">
        <v>127</v>
      </c>
      <c r="B29" s="64"/>
      <c r="C29" s="65"/>
      <c r="D29" s="33">
        <f>B29*C29*42.96</f>
        <v>0</v>
      </c>
      <c r="E29" s="209"/>
      <c r="F29" s="210"/>
      <c r="G29" s="210"/>
      <c r="H29" s="210"/>
      <c r="I29" s="210"/>
      <c r="J29" s="210"/>
      <c r="K29" s="211"/>
    </row>
    <row r="30" spans="1:11" x14ac:dyDescent="0.3">
      <c r="A30" s="21" t="s">
        <v>131</v>
      </c>
      <c r="B30" s="64">
        <v>52</v>
      </c>
      <c r="C30" s="65">
        <v>1</v>
      </c>
      <c r="D30" s="33">
        <f>B30*C30*42.96</f>
        <v>2233.92</v>
      </c>
      <c r="E30" s="209"/>
      <c r="F30" s="210"/>
      <c r="G30" s="210"/>
      <c r="H30" s="210"/>
      <c r="I30" s="210"/>
      <c r="J30" s="210"/>
      <c r="K30" s="211"/>
    </row>
    <row r="31" spans="1:11" ht="15.6" x14ac:dyDescent="0.3">
      <c r="A31" s="38" t="s">
        <v>132</v>
      </c>
      <c r="B31" s="46" t="s">
        <v>137</v>
      </c>
      <c r="C31" s="34" t="s">
        <v>130</v>
      </c>
      <c r="D31" s="32">
        <f>SUM(D32:D34)</f>
        <v>8000</v>
      </c>
      <c r="E31" s="209"/>
      <c r="F31" s="210"/>
      <c r="G31" s="210"/>
      <c r="H31" s="210"/>
      <c r="I31" s="210"/>
      <c r="J31" s="210"/>
      <c r="K31" s="211"/>
    </row>
    <row r="32" spans="1:11" x14ac:dyDescent="0.3">
      <c r="A32" s="24" t="s">
        <v>133</v>
      </c>
      <c r="B32" s="64"/>
      <c r="C32" s="65"/>
      <c r="D32" s="33">
        <f>B32*C32*60000</f>
        <v>0</v>
      </c>
      <c r="E32" s="209"/>
      <c r="F32" s="210"/>
      <c r="G32" s="210"/>
      <c r="H32" s="210"/>
      <c r="I32" s="210"/>
      <c r="J32" s="210"/>
      <c r="K32" s="211"/>
    </row>
    <row r="33" spans="1:11" x14ac:dyDescent="0.3">
      <c r="A33" s="24" t="s">
        <v>134</v>
      </c>
      <c r="B33" s="64">
        <v>0.1</v>
      </c>
      <c r="C33" s="65">
        <v>1</v>
      </c>
      <c r="D33" s="33">
        <f>B33*C33*40000</f>
        <v>4000</v>
      </c>
      <c r="E33" s="209"/>
      <c r="F33" s="210"/>
      <c r="G33" s="210"/>
      <c r="H33" s="210"/>
      <c r="I33" s="210"/>
      <c r="J33" s="210"/>
      <c r="K33" s="211"/>
    </row>
    <row r="34" spans="1:11" x14ac:dyDescent="0.3">
      <c r="A34" s="24" t="s">
        <v>135</v>
      </c>
      <c r="B34" s="64">
        <v>0.1</v>
      </c>
      <c r="C34" s="65">
        <v>1</v>
      </c>
      <c r="D34" s="33">
        <f>B34*C34*40000</f>
        <v>4000</v>
      </c>
      <c r="E34" s="209"/>
      <c r="F34" s="210"/>
      <c r="G34" s="210"/>
      <c r="H34" s="210"/>
      <c r="I34" s="210"/>
      <c r="J34" s="210"/>
      <c r="K34" s="211"/>
    </row>
    <row r="35" spans="1:11" ht="17.25" customHeight="1" x14ac:dyDescent="0.3">
      <c r="A35" s="40" t="s">
        <v>136</v>
      </c>
      <c r="B35" s="66"/>
      <c r="C35" s="67"/>
      <c r="D35" s="36">
        <f>B35*C35*40000</f>
        <v>0</v>
      </c>
      <c r="E35" s="209"/>
      <c r="F35" s="210"/>
      <c r="G35" s="210"/>
      <c r="H35" s="210"/>
      <c r="I35" s="210"/>
      <c r="J35" s="210"/>
      <c r="K35" s="211"/>
    </row>
    <row r="36" spans="1:11" ht="15.6" x14ac:dyDescent="0.3">
      <c r="A36" s="38" t="s">
        <v>138</v>
      </c>
      <c r="B36" s="46" t="s">
        <v>143</v>
      </c>
      <c r="C36" s="34" t="s">
        <v>130</v>
      </c>
      <c r="D36" s="57">
        <f>SUM(D37:D40)</f>
        <v>0</v>
      </c>
      <c r="E36" s="209"/>
      <c r="F36" s="210"/>
      <c r="G36" s="210"/>
      <c r="H36" s="210"/>
      <c r="I36" s="210"/>
      <c r="J36" s="210"/>
      <c r="K36" s="211"/>
    </row>
    <row r="37" spans="1:11" x14ac:dyDescent="0.3">
      <c r="A37" s="24" t="s">
        <v>139</v>
      </c>
      <c r="B37" s="64"/>
      <c r="C37" s="65"/>
      <c r="D37" s="57">
        <f>B37*C37</f>
        <v>0</v>
      </c>
      <c r="E37" s="209"/>
      <c r="F37" s="210"/>
      <c r="G37" s="210"/>
      <c r="H37" s="210"/>
      <c r="I37" s="210"/>
      <c r="J37" s="210"/>
      <c r="K37" s="211"/>
    </row>
    <row r="38" spans="1:11" x14ac:dyDescent="0.3">
      <c r="A38" s="24" t="s">
        <v>140</v>
      </c>
      <c r="B38" s="61"/>
      <c r="C38" s="65"/>
      <c r="D38" s="57">
        <f t="shared" ref="D38:D40" si="1">B38*C38</f>
        <v>0</v>
      </c>
      <c r="E38" s="209"/>
      <c r="F38" s="210"/>
      <c r="G38" s="210"/>
      <c r="H38" s="210"/>
      <c r="I38" s="210"/>
      <c r="J38" s="210"/>
      <c r="K38" s="211"/>
    </row>
    <row r="39" spans="1:11" x14ac:dyDescent="0.3">
      <c r="A39" s="21" t="s">
        <v>141</v>
      </c>
      <c r="B39" s="61"/>
      <c r="C39" s="65"/>
      <c r="D39" s="57">
        <f t="shared" si="1"/>
        <v>0</v>
      </c>
      <c r="E39" s="209"/>
      <c r="F39" s="210"/>
      <c r="G39" s="210"/>
      <c r="H39" s="210"/>
      <c r="I39" s="210"/>
      <c r="J39" s="210"/>
      <c r="K39" s="211"/>
    </row>
    <row r="40" spans="1:11" ht="15" thickBot="1" x14ac:dyDescent="0.35">
      <c r="A40" s="22" t="s">
        <v>142</v>
      </c>
      <c r="B40" s="68"/>
      <c r="C40" s="69"/>
      <c r="D40" s="58">
        <f t="shared" si="1"/>
        <v>0</v>
      </c>
      <c r="E40" s="212"/>
      <c r="F40" s="213"/>
      <c r="G40" s="213"/>
      <c r="H40" s="213"/>
      <c r="I40" s="213"/>
      <c r="J40" s="213"/>
      <c r="K40" s="214"/>
    </row>
    <row r="41" spans="1:11" ht="15" thickBot="1" x14ac:dyDescent="0.35"/>
    <row r="42" spans="1:11" ht="18" x14ac:dyDescent="0.35">
      <c r="B42" s="25" t="s">
        <v>144</v>
      </c>
      <c r="C42" s="26">
        <f>C22+E22</f>
        <v>14060</v>
      </c>
    </row>
    <row r="43" spans="1:11" ht="18.600000000000001" thickBot="1" x14ac:dyDescent="0.4">
      <c r="B43" s="27" t="s">
        <v>145</v>
      </c>
      <c r="C43" s="28">
        <f>D24+D27+D31+D36</f>
        <v>10233.92</v>
      </c>
    </row>
    <row r="44" spans="1:11" ht="18.600000000000001" thickBot="1" x14ac:dyDescent="0.4">
      <c r="B44" s="29" t="s">
        <v>146</v>
      </c>
      <c r="C44" s="30">
        <f>C42-C43</f>
        <v>3826.08</v>
      </c>
      <c r="D44" s="221" t="str">
        <f>IF(C44&gt;=0,"La formation est autofinancée","La formation n'est pas autofinancée")</f>
        <v>La formation est autofinancée</v>
      </c>
      <c r="E44" s="222"/>
      <c r="F44" s="223"/>
    </row>
  </sheetData>
  <mergeCells count="28">
    <mergeCell ref="G10:K10"/>
    <mergeCell ref="G11:K11"/>
    <mergeCell ref="A1:K1"/>
    <mergeCell ref="A6:K6"/>
    <mergeCell ref="A14:K14"/>
    <mergeCell ref="C7:K7"/>
    <mergeCell ref="C8:F8"/>
    <mergeCell ref="E24:K40"/>
    <mergeCell ref="C12:K13"/>
    <mergeCell ref="C23:C24"/>
    <mergeCell ref="D44:F44"/>
    <mergeCell ref="C2:K5"/>
    <mergeCell ref="F16:G16"/>
    <mergeCell ref="F17:G17"/>
    <mergeCell ref="F19:G19"/>
    <mergeCell ref="H16:K16"/>
    <mergeCell ref="H17:K17"/>
    <mergeCell ref="F18:K18"/>
    <mergeCell ref="C9:F9"/>
    <mergeCell ref="C10:F10"/>
    <mergeCell ref="C11:F11"/>
    <mergeCell ref="G8:K8"/>
    <mergeCell ref="G9:K9"/>
    <mergeCell ref="H19:K19"/>
    <mergeCell ref="F20:K20"/>
    <mergeCell ref="F21:K21"/>
    <mergeCell ref="F22:K22"/>
    <mergeCell ref="E15:K15"/>
  </mergeCells>
  <conditionalFormatting sqref="C44">
    <cfRule type="cellIs" dxfId="3" priority="5" operator="greaterThanOrEqual">
      <formula>0</formula>
    </cfRule>
    <cfRule type="cellIs" dxfId="2" priority="6" operator="lessThan">
      <formula>0</formula>
    </cfRule>
  </conditionalFormatting>
  <conditionalFormatting sqref="D44">
    <cfRule type="expression" dxfId="1" priority="1">
      <formula>$C$44&gt;=0</formula>
    </cfRule>
    <cfRule type="expression" dxfId="0" priority="2">
      <formula>$C$44&lt;0</formula>
    </cfRule>
  </conditionalFormatting>
  <pageMargins left="0.7" right="0.7" top="0.75" bottom="0.75" header="0.3" footer="0.3"/>
  <pageSetup paperSize="9" scale="46" orientation="portrait" r:id="rId1"/>
  <headerFooter>
    <oddHeader>&amp;L&amp;G</oddHeader>
  </headerFooter>
  <legacy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3"/>
  <sheetViews>
    <sheetView workbookViewId="0">
      <selection activeCell="D2" sqref="D2:D18"/>
    </sheetView>
  </sheetViews>
  <sheetFormatPr baseColWidth="10" defaultRowHeight="14.4" x14ac:dyDescent="0.3"/>
  <cols>
    <col min="7" max="7" width="66.44140625" bestFit="1" customWidth="1"/>
    <col min="11" max="11" width="18.21875" bestFit="1" customWidth="1"/>
  </cols>
  <sheetData>
    <row r="1" spans="1:12" x14ac:dyDescent="0.3">
      <c r="A1" t="s">
        <v>218</v>
      </c>
      <c r="D1" t="s">
        <v>219</v>
      </c>
      <c r="F1" t="s">
        <v>159</v>
      </c>
      <c r="G1" t="s">
        <v>160</v>
      </c>
      <c r="H1" t="s">
        <v>213</v>
      </c>
      <c r="I1" t="s">
        <v>220</v>
      </c>
      <c r="J1" t="s">
        <v>225</v>
      </c>
      <c r="K1" t="s">
        <v>232</v>
      </c>
      <c r="L1" t="s">
        <v>239</v>
      </c>
    </row>
    <row r="2" spans="1:12" x14ac:dyDescent="0.3">
      <c r="A2" t="s">
        <v>2</v>
      </c>
      <c r="B2" t="s">
        <v>7</v>
      </c>
      <c r="C2" t="s">
        <v>53</v>
      </c>
      <c r="D2" t="s">
        <v>65</v>
      </c>
      <c r="E2" t="s">
        <v>81</v>
      </c>
      <c r="F2" t="s">
        <v>152</v>
      </c>
      <c r="G2" t="s">
        <v>191</v>
      </c>
      <c r="H2" t="s">
        <v>214</v>
      </c>
      <c r="I2" t="s">
        <v>221</v>
      </c>
      <c r="J2" t="s">
        <v>230</v>
      </c>
      <c r="K2" t="s">
        <v>233</v>
      </c>
      <c r="L2" t="s">
        <v>238</v>
      </c>
    </row>
    <row r="3" spans="1:12" x14ac:dyDescent="0.3">
      <c r="A3" t="s">
        <v>3</v>
      </c>
      <c r="B3" t="s">
        <v>8</v>
      </c>
      <c r="C3" t="s">
        <v>54</v>
      </c>
      <c r="D3" t="s">
        <v>66</v>
      </c>
      <c r="E3" t="s">
        <v>82</v>
      </c>
      <c r="F3" t="s">
        <v>153</v>
      </c>
      <c r="G3" t="s">
        <v>192</v>
      </c>
      <c r="H3" t="s">
        <v>215</v>
      </c>
      <c r="I3" t="s">
        <v>222</v>
      </c>
      <c r="J3" t="s">
        <v>229</v>
      </c>
      <c r="K3" t="s">
        <v>234</v>
      </c>
      <c r="L3" t="s">
        <v>240</v>
      </c>
    </row>
    <row r="4" spans="1:12" x14ac:dyDescent="0.3">
      <c r="A4" t="s">
        <v>4</v>
      </c>
      <c r="D4" t="s">
        <v>67</v>
      </c>
      <c r="E4" t="s">
        <v>83</v>
      </c>
      <c r="F4" t="s">
        <v>154</v>
      </c>
      <c r="G4" t="s">
        <v>193</v>
      </c>
      <c r="H4" t="s">
        <v>216</v>
      </c>
      <c r="I4" t="s">
        <v>223</v>
      </c>
      <c r="J4" t="s">
        <v>226</v>
      </c>
      <c r="K4" t="s">
        <v>235</v>
      </c>
    </row>
    <row r="5" spans="1:12" x14ac:dyDescent="0.3">
      <c r="A5" t="s">
        <v>5</v>
      </c>
      <c r="B5" t="s">
        <v>17</v>
      </c>
      <c r="D5" t="s">
        <v>69</v>
      </c>
      <c r="E5" t="s">
        <v>84</v>
      </c>
      <c r="F5" t="s">
        <v>155</v>
      </c>
      <c r="G5" t="s">
        <v>196</v>
      </c>
      <c r="H5" t="s">
        <v>217</v>
      </c>
      <c r="J5" t="s">
        <v>227</v>
      </c>
    </row>
    <row r="6" spans="1:12" x14ac:dyDescent="0.3">
      <c r="B6" t="s">
        <v>18</v>
      </c>
      <c r="D6" t="s">
        <v>73</v>
      </c>
      <c r="E6" t="s">
        <v>85</v>
      </c>
      <c r="F6" t="s">
        <v>156</v>
      </c>
      <c r="G6" t="s">
        <v>205</v>
      </c>
      <c r="J6" t="s">
        <v>228</v>
      </c>
    </row>
    <row r="7" spans="1:12" x14ac:dyDescent="0.3">
      <c r="D7" t="s">
        <v>74</v>
      </c>
      <c r="E7" t="s">
        <v>86</v>
      </c>
      <c r="F7" t="s">
        <v>157</v>
      </c>
      <c r="G7" t="s">
        <v>206</v>
      </c>
      <c r="J7" t="s">
        <v>231</v>
      </c>
    </row>
    <row r="8" spans="1:12" x14ac:dyDescent="0.3">
      <c r="D8" t="s">
        <v>77</v>
      </c>
      <c r="E8" t="s">
        <v>87</v>
      </c>
      <c r="F8" t="s">
        <v>158</v>
      </c>
      <c r="G8" t="s">
        <v>210</v>
      </c>
    </row>
    <row r="9" spans="1:12" x14ac:dyDescent="0.3">
      <c r="D9" t="s">
        <v>79</v>
      </c>
      <c r="G9" t="s">
        <v>211</v>
      </c>
    </row>
    <row r="10" spans="1:12" x14ac:dyDescent="0.3">
      <c r="D10" t="s">
        <v>70</v>
      </c>
      <c r="G10" t="s">
        <v>209</v>
      </c>
    </row>
    <row r="11" spans="1:12" x14ac:dyDescent="0.3">
      <c r="D11" t="s">
        <v>71</v>
      </c>
      <c r="G11" t="s">
        <v>197</v>
      </c>
    </row>
    <row r="12" spans="1:12" x14ac:dyDescent="0.3">
      <c r="D12" t="s">
        <v>68</v>
      </c>
      <c r="G12" t="s">
        <v>198</v>
      </c>
    </row>
    <row r="13" spans="1:12" x14ac:dyDescent="0.3">
      <c r="D13" t="s">
        <v>72</v>
      </c>
      <c r="G13" t="s">
        <v>199</v>
      </c>
    </row>
    <row r="14" spans="1:12" x14ac:dyDescent="0.3">
      <c r="D14" t="s">
        <v>75</v>
      </c>
      <c r="G14" t="s">
        <v>200</v>
      </c>
    </row>
    <row r="15" spans="1:12" x14ac:dyDescent="0.3">
      <c r="D15" t="s">
        <v>76</v>
      </c>
      <c r="G15" t="s">
        <v>201</v>
      </c>
    </row>
    <row r="16" spans="1:12" x14ac:dyDescent="0.3">
      <c r="D16" t="s">
        <v>78</v>
      </c>
      <c r="G16" t="s">
        <v>202</v>
      </c>
    </row>
    <row r="17" spans="4:7" x14ac:dyDescent="0.3">
      <c r="D17" t="s">
        <v>64</v>
      </c>
      <c r="G17" t="s">
        <v>168</v>
      </c>
    </row>
    <row r="18" spans="4:7" x14ac:dyDescent="0.3">
      <c r="D18" t="s">
        <v>80</v>
      </c>
      <c r="G18" t="s">
        <v>169</v>
      </c>
    </row>
    <row r="19" spans="4:7" x14ac:dyDescent="0.3">
      <c r="G19" t="s">
        <v>170</v>
      </c>
    </row>
    <row r="20" spans="4:7" x14ac:dyDescent="0.3">
      <c r="G20" t="s">
        <v>171</v>
      </c>
    </row>
    <row r="21" spans="4:7" x14ac:dyDescent="0.3">
      <c r="G21" t="s">
        <v>172</v>
      </c>
    </row>
    <row r="22" spans="4:7" x14ac:dyDescent="0.3">
      <c r="G22" t="s">
        <v>174</v>
      </c>
    </row>
    <row r="23" spans="4:7" x14ac:dyDescent="0.3">
      <c r="G23" t="s">
        <v>175</v>
      </c>
    </row>
    <row r="24" spans="4:7" x14ac:dyDescent="0.3">
      <c r="G24" t="s">
        <v>176</v>
      </c>
    </row>
    <row r="25" spans="4:7" x14ac:dyDescent="0.3">
      <c r="G25" t="s">
        <v>177</v>
      </c>
    </row>
    <row r="26" spans="4:7" x14ac:dyDescent="0.3">
      <c r="G26" t="s">
        <v>179</v>
      </c>
    </row>
    <row r="27" spans="4:7" x14ac:dyDescent="0.3">
      <c r="G27" t="s">
        <v>180</v>
      </c>
    </row>
    <row r="28" spans="4:7" x14ac:dyDescent="0.3">
      <c r="G28" t="s">
        <v>181</v>
      </c>
    </row>
    <row r="29" spans="4:7" x14ac:dyDescent="0.3">
      <c r="G29" t="s">
        <v>182</v>
      </c>
    </row>
    <row r="30" spans="4:7" x14ac:dyDescent="0.3">
      <c r="G30" t="s">
        <v>183</v>
      </c>
    </row>
    <row r="31" spans="4:7" x14ac:dyDescent="0.3">
      <c r="G31" t="s">
        <v>184</v>
      </c>
    </row>
    <row r="32" spans="4:7" x14ac:dyDescent="0.3">
      <c r="G32" t="s">
        <v>185</v>
      </c>
    </row>
    <row r="33" spans="7:7" x14ac:dyDescent="0.3">
      <c r="G33" t="s">
        <v>186</v>
      </c>
    </row>
    <row r="34" spans="7:7" x14ac:dyDescent="0.3">
      <c r="G34" t="s">
        <v>187</v>
      </c>
    </row>
    <row r="35" spans="7:7" x14ac:dyDescent="0.3">
      <c r="G35" t="s">
        <v>188</v>
      </c>
    </row>
    <row r="36" spans="7:7" x14ac:dyDescent="0.3">
      <c r="G36" t="s">
        <v>161</v>
      </c>
    </row>
    <row r="37" spans="7:7" x14ac:dyDescent="0.3">
      <c r="G37" t="s">
        <v>162</v>
      </c>
    </row>
    <row r="38" spans="7:7" x14ac:dyDescent="0.3">
      <c r="G38" t="s">
        <v>164</v>
      </c>
    </row>
    <row r="39" spans="7:7" x14ac:dyDescent="0.3">
      <c r="G39" t="s">
        <v>165</v>
      </c>
    </row>
    <row r="40" spans="7:7" x14ac:dyDescent="0.3">
      <c r="G40" t="s">
        <v>167</v>
      </c>
    </row>
    <row r="41" spans="7:7" x14ac:dyDescent="0.3">
      <c r="G41" t="s">
        <v>203</v>
      </c>
    </row>
    <row r="42" spans="7:7" x14ac:dyDescent="0.3">
      <c r="G42" t="s">
        <v>195</v>
      </c>
    </row>
    <row r="43" spans="7:7" x14ac:dyDescent="0.3">
      <c r="G43" t="s">
        <v>194</v>
      </c>
    </row>
    <row r="44" spans="7:7" x14ac:dyDescent="0.3">
      <c r="G44" t="s">
        <v>163</v>
      </c>
    </row>
    <row r="45" spans="7:7" x14ac:dyDescent="0.3">
      <c r="G45" t="s">
        <v>166</v>
      </c>
    </row>
    <row r="46" spans="7:7" x14ac:dyDescent="0.3">
      <c r="G46" t="s">
        <v>173</v>
      </c>
    </row>
    <row r="47" spans="7:7" x14ac:dyDescent="0.3">
      <c r="G47" t="s">
        <v>178</v>
      </c>
    </row>
    <row r="48" spans="7:7" x14ac:dyDescent="0.3">
      <c r="G48" t="s">
        <v>189</v>
      </c>
    </row>
    <row r="49" spans="7:7" x14ac:dyDescent="0.3">
      <c r="G49" t="s">
        <v>190</v>
      </c>
    </row>
    <row r="50" spans="7:7" x14ac:dyDescent="0.3">
      <c r="G50" t="s">
        <v>204</v>
      </c>
    </row>
    <row r="51" spans="7:7" x14ac:dyDescent="0.3">
      <c r="G51" t="s">
        <v>207</v>
      </c>
    </row>
    <row r="52" spans="7:7" x14ac:dyDescent="0.3">
      <c r="G52" t="s">
        <v>208</v>
      </c>
    </row>
    <row r="53" spans="7:7" x14ac:dyDescent="0.3">
      <c r="G53" t="s">
        <v>212</v>
      </c>
    </row>
  </sheetData>
  <sortState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7</vt:i4>
      </vt:variant>
      <vt:variant>
        <vt:lpstr>Plages nommées</vt:lpstr>
      </vt:variant>
      <vt:variant>
        <vt:i4>2</vt:i4>
      </vt:variant>
    </vt:vector>
  </HeadingPairs>
  <TitlesOfParts>
    <vt:vector size="9" baseType="lpstr">
      <vt:lpstr>1. NOTE</vt:lpstr>
      <vt:lpstr>2. IDENTIFICATION FORMATION</vt:lpstr>
      <vt:lpstr>3. PRESENTATION FORMATION</vt:lpstr>
      <vt:lpstr>4. EQUIPE PEDAGOGIQUE</vt:lpstr>
      <vt:lpstr>5. SELECTION</vt:lpstr>
      <vt:lpstr>6. SOUTENABILITE</vt:lpstr>
      <vt:lpstr>Données</vt:lpstr>
      <vt:lpstr>'1. NOTE'!Zone_d_impression</vt:lpstr>
      <vt:lpstr>'4. EQUIPE PEDAGOGIQUE'!Zone_d_impression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2020-12-04T10:40:14Z</dcterms:modified>
</cp:coreProperties>
</file>